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Respaldo RED\FIDEICOMISOS\2016\II Trimestre 2016\"/>
    </mc:Choice>
  </mc:AlternateContent>
  <bookViews>
    <workbookView xWindow="0" yWindow="0" windowWidth="20490" windowHeight="7755"/>
  </bookViews>
  <sheets>
    <sheet name="reportados" sheetId="8" r:id="rId1"/>
  </sheets>
  <externalReferences>
    <externalReference r:id="rId2"/>
    <externalReference r:id="rId3"/>
  </externalReferences>
  <definedNames>
    <definedName name="_xlnm._FilterDatabase" localSheetId="0" hidden="1">reportados!$A$5:$W$459</definedName>
    <definedName name="a">'[1]orden y consecutivo'!$A$2:$C$701</definedName>
    <definedName name="aa">'[1]orden y consecutivo'!$A$2:$C$701</definedName>
    <definedName name="actos">'[1]orden y consecutivo'!$A$2:$C$701</definedName>
    <definedName name="actos1">'[2]orden y consecutivo'!$A$2:$C$669</definedName>
    <definedName name="actos2">'[2]orden y consecutivo'!$A$2:$C$669</definedName>
    <definedName name="_xlnm.Print_Area" localSheetId="0">reportados!$B$1:$V$459</definedName>
    <definedName name="FIDUCIARIO">#REF!</definedName>
    <definedName name="fiduciario1">#REF!</definedName>
    <definedName name="FIDUCIARIOS">#REF!</definedName>
    <definedName name="fiduciarios1">#REF!</definedName>
    <definedName name="_xlnm.Print_Titles" localSheetId="0">reportados!$1:$5</definedName>
  </definedNames>
  <calcPr calcId="152511"/>
</workbook>
</file>

<file path=xl/calcChain.xml><?xml version="1.0" encoding="utf-8"?>
<calcChain xmlns="http://schemas.openxmlformats.org/spreadsheetml/2006/main">
  <c r="W459" i="8" l="1"/>
  <c r="W456" i="8"/>
  <c r="W455" i="8"/>
  <c r="W454" i="8"/>
  <c r="W453" i="8"/>
  <c r="W452" i="8"/>
  <c r="W451" i="8"/>
  <c r="W447" i="8"/>
  <c r="W443" i="8"/>
  <c r="W439" i="8"/>
  <c r="W435" i="8"/>
  <c r="W432" i="8"/>
  <c r="W431" i="8"/>
  <c r="W430" i="8"/>
  <c r="W429" i="8"/>
  <c r="W428" i="8"/>
  <c r="W427" i="8"/>
  <c r="W426" i="8"/>
  <c r="W425" i="8"/>
  <c r="W424" i="8"/>
  <c r="W423" i="8"/>
  <c r="W422" i="8"/>
  <c r="W421" i="8"/>
  <c r="W420" i="8"/>
  <c r="W419" i="8"/>
  <c r="W418" i="8"/>
  <c r="W417" i="8"/>
  <c r="W416" i="8"/>
  <c r="W415" i="8"/>
  <c r="W414" i="8"/>
  <c r="W413" i="8"/>
  <c r="W412" i="8"/>
  <c r="W411" i="8"/>
  <c r="W410" i="8"/>
  <c r="W409" i="8"/>
  <c r="W408" i="8"/>
  <c r="W407" i="8"/>
  <c r="W406" i="8"/>
  <c r="W405" i="8"/>
  <c r="W404" i="8"/>
  <c r="W403" i="8"/>
  <c r="W402" i="8"/>
  <c r="W401" i="8"/>
  <c r="W400" i="8"/>
  <c r="W399" i="8"/>
  <c r="W398" i="8"/>
  <c r="W397" i="8"/>
  <c r="W395" i="8"/>
  <c r="W394" i="8"/>
  <c r="W393" i="8"/>
  <c r="W392" i="8"/>
  <c r="W391" i="8"/>
  <c r="W390" i="8"/>
  <c r="W389" i="8"/>
  <c r="W388" i="8"/>
  <c r="W387" i="8"/>
  <c r="W386" i="8"/>
  <c r="W385" i="8"/>
  <c r="W384" i="8"/>
  <c r="W383" i="8"/>
  <c r="W382" i="8"/>
  <c r="W381" i="8"/>
  <c r="W380" i="8"/>
  <c r="W379" i="8"/>
  <c r="W378" i="8"/>
  <c r="W377" i="8"/>
  <c r="W376" i="8"/>
  <c r="W375" i="8"/>
  <c r="W374" i="8"/>
  <c r="W373" i="8"/>
  <c r="W372" i="8"/>
  <c r="W371" i="8"/>
  <c r="W370" i="8"/>
  <c r="W369" i="8"/>
  <c r="W368" i="8"/>
  <c r="W367" i="8"/>
  <c r="W366" i="8"/>
  <c r="W365" i="8"/>
  <c r="W364" i="8"/>
  <c r="W363" i="8"/>
  <c r="W362" i="8"/>
  <c r="W361" i="8"/>
  <c r="W360" i="8"/>
  <c r="W359" i="8"/>
  <c r="W358" i="8"/>
  <c r="W357" i="8"/>
  <c r="W356" i="8"/>
  <c r="W355" i="8"/>
  <c r="W354" i="8"/>
  <c r="W353" i="8"/>
  <c r="W352" i="8"/>
  <c r="W351" i="8"/>
  <c r="W350" i="8"/>
  <c r="W349" i="8"/>
  <c r="W348" i="8"/>
  <c r="W347" i="8"/>
  <c r="W346" i="8"/>
  <c r="W345" i="8"/>
  <c r="W344" i="8"/>
  <c r="W343" i="8"/>
  <c r="W342" i="8"/>
  <c r="W341" i="8"/>
  <c r="W340" i="8"/>
  <c r="W339" i="8"/>
  <c r="W338" i="8"/>
  <c r="W337" i="8"/>
  <c r="W336" i="8"/>
  <c r="W335" i="8"/>
  <c r="W331" i="8"/>
  <c r="W330" i="8"/>
  <c r="W329" i="8"/>
  <c r="W328" i="8"/>
  <c r="W327" i="8"/>
  <c r="W326" i="8"/>
  <c r="W325" i="8"/>
  <c r="W324" i="8"/>
  <c r="W322" i="8"/>
  <c r="W321" i="8"/>
  <c r="W320" i="8"/>
  <c r="W319" i="8"/>
  <c r="W315" i="8"/>
  <c r="W312" i="8"/>
  <c r="W311" i="8"/>
  <c r="W309" i="8"/>
  <c r="W308" i="8"/>
  <c r="W307" i="8"/>
  <c r="W306" i="8"/>
  <c r="W305" i="8"/>
  <c r="W304" i="8"/>
  <c r="W303" i="8"/>
  <c r="W302" i="8"/>
  <c r="W301" i="8"/>
  <c r="W300" i="8"/>
  <c r="W299" i="8"/>
  <c r="W298" i="8"/>
  <c r="W297" i="8"/>
  <c r="W296" i="8"/>
  <c r="W295" i="8"/>
  <c r="W291" i="8"/>
  <c r="W290" i="8"/>
  <c r="W289" i="8"/>
  <c r="W288" i="8"/>
  <c r="W284" i="8"/>
  <c r="W281" i="8"/>
  <c r="W280" i="8"/>
  <c r="W277" i="8"/>
  <c r="W276" i="8"/>
  <c r="W274" i="8"/>
  <c r="W272" i="8"/>
  <c r="W271" i="8"/>
  <c r="W270" i="8"/>
  <c r="W266" i="8"/>
  <c r="W263" i="8"/>
  <c r="W262" i="8"/>
  <c r="W259" i="8"/>
  <c r="W258" i="8"/>
  <c r="W257" i="8"/>
  <c r="W256" i="8"/>
  <c r="W253" i="8"/>
  <c r="W252" i="8"/>
  <c r="W251" i="8"/>
  <c r="W250" i="8"/>
  <c r="W246" i="8"/>
  <c r="W245" i="8"/>
  <c r="W241" i="8"/>
  <c r="W240" i="8"/>
  <c r="W239" i="8"/>
  <c r="W235" i="8"/>
  <c r="W234" i="8"/>
  <c r="W233" i="8"/>
  <c r="W230" i="8"/>
  <c r="W228" i="8"/>
  <c r="W227" i="8"/>
  <c r="W226" i="8"/>
  <c r="W223" i="8"/>
  <c r="W222" i="8"/>
  <c r="W221" i="8"/>
  <c r="W219" i="8"/>
  <c r="W218" i="8"/>
  <c r="W217" i="8"/>
  <c r="W216" i="8"/>
  <c r="W215" i="8"/>
  <c r="W214" i="8"/>
  <c r="W213" i="8"/>
  <c r="W212" i="8"/>
  <c r="W211" i="8"/>
  <c r="W210" i="8"/>
  <c r="W209" i="8"/>
  <c r="W208" i="8"/>
  <c r="W206" i="8"/>
  <c r="W205" i="8"/>
  <c r="W204" i="8"/>
  <c r="W203" i="8"/>
  <c r="W202" i="8"/>
  <c r="W201" i="8"/>
  <c r="W200" i="8"/>
  <c r="W199" i="8"/>
  <c r="W198" i="8"/>
  <c r="W197" i="8"/>
  <c r="W196" i="8"/>
  <c r="W195" i="8"/>
  <c r="W194" i="8"/>
  <c r="W193" i="8"/>
  <c r="W192" i="8"/>
  <c r="W191" i="8"/>
  <c r="W190" i="8"/>
  <c r="W189" i="8"/>
  <c r="W188" i="8"/>
  <c r="W187" i="8"/>
  <c r="W186" i="8"/>
  <c r="W185" i="8"/>
  <c r="W184" i="8"/>
  <c r="W183" i="8"/>
  <c r="W182" i="8"/>
  <c r="W178" i="8"/>
  <c r="W175" i="8"/>
  <c r="W173" i="8"/>
  <c r="W172" i="8"/>
  <c r="W171" i="8"/>
  <c r="W170" i="8"/>
  <c r="W169" i="8"/>
  <c r="W168" i="8"/>
  <c r="W167" i="8"/>
  <c r="W166" i="8"/>
  <c r="W162" i="8"/>
  <c r="W159" i="8"/>
  <c r="W158" i="8"/>
  <c r="W157" i="8"/>
  <c r="W156" i="8"/>
  <c r="W155" i="8"/>
  <c r="W153" i="8"/>
  <c r="W152" i="8"/>
  <c r="W151" i="8"/>
  <c r="W150" i="8"/>
  <c r="W148" i="8"/>
  <c r="W147" i="8"/>
  <c r="W146" i="8"/>
  <c r="W145" i="8"/>
  <c r="W144" i="8"/>
  <c r="W143" i="8"/>
  <c r="W142" i="8"/>
  <c r="W141" i="8"/>
  <c r="W140" i="8"/>
  <c r="W136" i="8"/>
  <c r="W134" i="8"/>
  <c r="W133" i="8"/>
  <c r="W129" i="8"/>
  <c r="W126" i="8"/>
  <c r="W125" i="8"/>
  <c r="W124" i="8"/>
  <c r="W120" i="8"/>
  <c r="W117" i="8"/>
  <c r="W115" i="8"/>
  <c r="W114" i="8"/>
  <c r="W113" i="8"/>
  <c r="W112" i="8"/>
  <c r="W111" i="8"/>
  <c r="W110" i="8"/>
  <c r="W107" i="8"/>
  <c r="W106" i="8"/>
  <c r="W105" i="8"/>
  <c r="W104" i="8"/>
  <c r="W103" i="8"/>
  <c r="W102" i="8"/>
  <c r="W101" i="8"/>
  <c r="W100" i="8"/>
  <c r="W99" i="8"/>
  <c r="W98" i="8"/>
  <c r="W97" i="8"/>
  <c r="W96" i="8"/>
  <c r="W95" i="8"/>
  <c r="W94" i="8"/>
  <c r="W92" i="8"/>
  <c r="W90" i="8"/>
  <c r="W89" i="8"/>
  <c r="W88" i="8"/>
  <c r="W87" i="8"/>
  <c r="W86" i="8"/>
  <c r="W85" i="8"/>
  <c r="W84" i="8"/>
  <c r="W83" i="8"/>
  <c r="W82" i="8"/>
  <c r="W81" i="8"/>
  <c r="W80" i="8"/>
  <c r="W79" i="8"/>
  <c r="W78" i="8"/>
  <c r="W77" i="8"/>
  <c r="W76" i="8"/>
  <c r="W75" i="8"/>
  <c r="W74" i="8"/>
  <c r="W73" i="8"/>
  <c r="W72" i="8"/>
  <c r="W71" i="8"/>
  <c r="W70" i="8"/>
  <c r="W69" i="8"/>
  <c r="W68" i="8"/>
  <c r="W67" i="8"/>
  <c r="W66" i="8"/>
  <c r="W65" i="8"/>
  <c r="W64" i="8"/>
  <c r="W63" i="8"/>
  <c r="W62" i="8"/>
  <c r="W61" i="8"/>
  <c r="W60" i="8"/>
  <c r="W59" i="8"/>
  <c r="W58" i="8"/>
  <c r="W57" i="8"/>
  <c r="W56" i="8"/>
  <c r="W55" i="8"/>
  <c r="W54" i="8"/>
  <c r="W53" i="8"/>
  <c r="W52" i="8"/>
  <c r="W51" i="8"/>
  <c r="W50" i="8"/>
  <c r="W49" i="8"/>
  <c r="W48" i="8"/>
  <c r="W47" i="8"/>
  <c r="W46" i="8"/>
  <c r="W45" i="8"/>
  <c r="W44" i="8"/>
  <c r="W43" i="8"/>
  <c r="W42" i="8"/>
  <c r="W41" i="8"/>
  <c r="W40" i="8"/>
  <c r="W39" i="8"/>
  <c r="W38" i="8"/>
  <c r="W37" i="8"/>
  <c r="W36" i="8"/>
  <c r="W35" i="8"/>
  <c r="W34" i="8"/>
  <c r="W33" i="8"/>
  <c r="W32" i="8"/>
  <c r="E31" i="8"/>
  <c r="W28" i="8"/>
  <c r="W25" i="8"/>
  <c r="W24" i="8"/>
  <c r="W23" i="8"/>
  <c r="W19" i="8"/>
  <c r="W18" i="8"/>
  <c r="W17" i="8"/>
  <c r="W16" i="8"/>
  <c r="W15" i="8"/>
  <c r="W11" i="8"/>
  <c r="E446" i="8" l="1"/>
  <c r="E445" i="8" s="1"/>
  <c r="E444" i="8"/>
  <c r="E442" i="8"/>
  <c r="E441" i="8" s="1"/>
  <c r="E440" i="8"/>
  <c r="E438" i="8"/>
  <c r="E437" i="8"/>
  <c r="E436" i="8"/>
  <c r="E116" i="8" l="1"/>
  <c r="E261" i="8"/>
  <c r="T460" i="8" l="1"/>
  <c r="E269" i="8" l="1"/>
  <c r="E334" i="8" l="1"/>
  <c r="E314" i="8" l="1"/>
  <c r="E313" i="8" s="1"/>
  <c r="E249" i="8" l="1"/>
  <c r="E260" i="8"/>
  <c r="E255" i="8" s="1"/>
  <c r="E254" i="8" s="1"/>
  <c r="E22" i="8"/>
  <c r="E248" i="8" l="1"/>
  <c r="E286" i="8" l="1"/>
  <c r="E287" i="8"/>
  <c r="E224" i="8" l="1"/>
  <c r="E177" i="8" l="1"/>
  <c r="E176" i="8"/>
  <c r="E132" i="8"/>
  <c r="E27" i="8"/>
  <c r="E26" i="8" s="1"/>
  <c r="E131" i="8"/>
  <c r="E161" i="8"/>
  <c r="E160" i="8"/>
  <c r="E91" i="8"/>
  <c r="E396" i="8"/>
  <c r="E434" i="8"/>
  <c r="E433" i="8" s="1"/>
  <c r="E278" i="8"/>
  <c r="E279" i="8"/>
  <c r="E119" i="8"/>
  <c r="E122" i="8"/>
  <c r="E123" i="8"/>
  <c r="E128" i="8"/>
  <c r="E127" i="8" s="1"/>
  <c r="E273" i="8"/>
  <c r="E275" i="8"/>
  <c r="E282" i="8"/>
  <c r="E283" i="8"/>
  <c r="E118" i="8"/>
  <c r="E135" i="8"/>
  <c r="E130" i="8" s="1"/>
  <c r="E149" i="8"/>
  <c r="E154" i="8"/>
  <c r="E139" i="8"/>
  <c r="E174" i="8"/>
  <c r="E165" i="8"/>
  <c r="E207" i="8"/>
  <c r="E220" i="8"/>
  <c r="E229" i="8"/>
  <c r="E225" i="8"/>
  <c r="E232" i="8"/>
  <c r="E231" i="8" s="1"/>
  <c r="E181" i="8"/>
  <c r="E238" i="8"/>
  <c r="E237" i="8" s="1"/>
  <c r="E236" i="8" s="1"/>
  <c r="E244" i="8"/>
  <c r="E243" i="8" s="1"/>
  <c r="E242" i="8" s="1"/>
  <c r="E310" i="8"/>
  <c r="E293" i="8" s="1"/>
  <c r="E294" i="8"/>
  <c r="E323" i="8"/>
  <c r="E316" i="8" s="1"/>
  <c r="E318" i="8"/>
  <c r="E458" i="8"/>
  <c r="E457" i="8" s="1"/>
  <c r="E448" i="8" s="1"/>
  <c r="E450" i="8"/>
  <c r="E449" i="8" s="1"/>
  <c r="E109" i="8"/>
  <c r="E14" i="8"/>
  <c r="E13" i="8" s="1"/>
  <c r="E12" i="8" s="1"/>
  <c r="E9" i="8"/>
  <c r="E8" i="8"/>
  <c r="E7" i="8"/>
  <c r="E267" i="8" l="1"/>
  <c r="E265" i="8" s="1"/>
  <c r="E264" i="8" s="1"/>
  <c r="E247" i="8" s="1"/>
  <c r="E6" i="8" s="1"/>
  <c r="E163" i="8"/>
  <c r="E332" i="8"/>
  <c r="E268" i="8"/>
  <c r="E333" i="8"/>
  <c r="E137" i="8"/>
  <c r="E108" i="8"/>
  <c r="E93" i="8" s="1"/>
  <c r="E30" i="8" s="1"/>
  <c r="E317" i="8"/>
  <c r="E285" i="8"/>
  <c r="E180" i="8"/>
  <c r="E164" i="8"/>
  <c r="E138" i="8"/>
  <c r="E292" i="8"/>
  <c r="E179" i="8"/>
  <c r="E121" i="8"/>
  <c r="E29" i="8" l="1"/>
  <c r="E21" i="8" l="1"/>
  <c r="E20" i="8" s="1"/>
</calcChain>
</file>

<file path=xl/sharedStrings.xml><?xml version="1.0" encoding="utf-8"?>
<sst xmlns="http://schemas.openxmlformats.org/spreadsheetml/2006/main" count="5093" uniqueCount="1986">
  <si>
    <t>SALDO FINAL EJERCICIO ANTERIOR</t>
  </si>
  <si>
    <t>CONCESION OTORGADA AL GOBIERNO DEL ESTADO DE MICHOACAN POR LA SCT PARA CONSTRUIR, OPERAR Y EXPLOTAR BAJO EL REGIMEN DE CUOTAS DE PEAJE EL TRAMO CARRETERO ATLACOMULCO-MARAVATIO.</t>
  </si>
  <si>
    <t>SM940243 "GÓMEZ PALACIO-CUENCAMÉ-YERBANÍS" (CARRETERA TORREÓN-CUENCAMÉ-DURANGO) MANDATO 4861-5</t>
  </si>
  <si>
    <t>CONCESIÓN OTORGADA A PARTICULAR POR EL GOBIERNO FEDERAL A TRAVÉS DE LA S.C.T. PARA LA CONSTRUCCIÓN, EXPLOTACIÓN, MANTENIMIENTO Y CONSERVACIÓN DEL TRAMO CARRETERO DE 135.0 KMS. DE LA CARRETERA GÓMEZ PALACIO-CUENCAMÉ-YERBANÍS.</t>
  </si>
  <si>
    <t>CONCESION OTORGADA A PARTICULAR POR EL GOBIERNO FEDERAL A TRAVES DE LA S.C.T. PARA LA CONSTRUCCION, EXPLOTACION, MANTENIMIENTO Y CONSERVACION DEL TRAMO CARRETERO DE 105.3 KMS. DE LA CARRETERA DURANGO-YERBANIS.</t>
  </si>
  <si>
    <t>CONCESION OTORGADA A PARTICULAR POR EL GOBIERNO FEDERAL A TRAVES DE LA SECRETARIA DE COMUNICACIONES Y TRANSPORTES PARA LA CONSTRUCCION, EXPLOTACION, MANTENIMIENTO Y CONSERVACION DEL TRAMO CARRETERO DE 42.0 KMS. DE LA CARRETERA TIJUANA-TECATE INCLUIDO EL LIBRAMIENTO DE TECATE.</t>
  </si>
  <si>
    <t>MEXICANA DE TÉCNICOS EN AUTOPISTAS, S.A. DE C.V. Y CAPUFE ADHERENTE.</t>
  </si>
  <si>
    <t>CONCESIÓN OTORGADA A PARTICULAR POR EL GOBIERNO FEDERAL A TRAVÉS DE LA SCT PARA LA CONSTRUCCIÓN, EXPLOTACIÓN, MANTENIMIENTO Y CONSERVACIÓN DEL TRAMO CARRETERO DE 33.7 KMS. DEL LIBRAMIENTO ORIENTE SAN LUIS POTOSÍ Y DEL LIBRAMIENTO PONIENTE DE SLP DE 33.7 KMS.</t>
  </si>
  <si>
    <t>MEXICO EMPRENDE</t>
  </si>
  <si>
    <t>ADIMINISTRE Y ENTREGUE RECURSOS QUE INTEGRAN SU PATRIMONIO A TRAVÉS DE LA BANCA DE DESARROLLO, LA FINANCIERA RURAL O FIDEICOMISOS PÚBLICOS DE FOMENTO DEL GOBIERNO FEDERAL, PARA: A)DESROLLAR E INSTRUMENTAR PROGRAMAS QUE TENGAN COMO PROPÓSITO QUE LAS EMPRESAS TENGAN ACCESO AL FINANCIAMIENTO EN CONDICIONES COMPETITIVAS. B)APOYO EN EL OTORGAMIENTO DE GARANTÍAS PARA LAS MISMAS, LO QUE PERMITIRÁ A LAS EMPRESAS ACCEDER A FINANCIAMIENTOS EN MEJORES CONDICIONES.</t>
  </si>
  <si>
    <t>PRIMA DE ANTIGÜEDAD</t>
  </si>
  <si>
    <t>GARANTIZAR EL CUMPLIMIENTO DE PAGO DEL CRÉDITO OTORGADO AL GOBIERNO DEL ESTADO DE MORELOS</t>
  </si>
  <si>
    <t>CENTRO DE INVESTIGACIÓN EN QUÍMICA APLICADA</t>
  </si>
  <si>
    <t>20083890U01485</t>
  </si>
  <si>
    <t>FIDEICOMISO INVERSIÓN Y ADMINISTRACIÓN</t>
  </si>
  <si>
    <t>DESARROLLO DE PROYECTOS ESPECÍFICOS DE INVESTIGACIÓN, ASÍ COMO LOS GASTOS POR LA CREACIÓN Y MANTENIMIENTO DE INSTALACIONES DE INVESTIGACIÓN, SU EQUIPAMIENTO, EL SUMINISTRO DE MATERIALES, OTORGAMIENTO DE INCENTIVOS EXTRAORDINARIOS A LOS INVESTIGADORES Y OTROS PROPÓSITOS RELACIONADOS CON LOS PROYECTOS CIENTÍFICOS O TECNOLÓGICOS APROBADOS</t>
  </si>
  <si>
    <t>CONSERVACIÓN DE LA NATURALEZA Y LA CALIDAD DEL MEDIO AMBIENTE A TRAVÉS DE LA INVESTIGACIÓN CIENTÍFICA, ENCAMINADA AL DESARROLLO DE TECNOLOGÍA PARA LA BÚSQUEDA DE INSTRUMENTOS QUE PROPORCIONEN UN MEJORAMIENTO DE LA CALIDAD DEL MEDIO AMBIENTE, AVOCÁNDOSE POR TODOS LOS MEDIOS POSIBLES A LA CONSERVACIÓN Y USO RACIONAL DE LA NATURALEZA PARA EL BIENESTAR FÍSICO Y SOCIAL DE TODO SER VIVO.</t>
  </si>
  <si>
    <t>FONDO DE RESTITUCION (FORE)</t>
  </si>
  <si>
    <t>FIDEICOMITENTE INICIAL "GENWORTH SEGUROS DE CRÉDITO A LA VIVIENDA S.A. DE C.V." Y S.H.F. COMO FIDEICOMITENTE ADHERENTE DEL FIDEICOMISO "C" F/1532 A.H.M.</t>
  </si>
  <si>
    <t>200806HKI01483</t>
  </si>
  <si>
    <t>CONVENIO DE ADHESIÓN AL FIDEICOMISO "C" F/1532 AHM/SOCIEDAD HIPOTECARIA FEDERAL</t>
  </si>
  <si>
    <t>MANDATOS FUSIÓN Y LIQUIDACIÓN (FONEP, FIDEIN, PAI)</t>
  </si>
  <si>
    <t>ADMINISTRACIÓN DE CARTERAS CREDITICIAS.</t>
  </si>
  <si>
    <t>PRIVADO</t>
  </si>
  <si>
    <t>FIDEICOMISO No. 2103.- CUAUHTEMOC - OSIRIS</t>
  </si>
  <si>
    <t>FONDO DE PENSIONES Y PRIMAS DE ANTIGÜEDAD DE NAFIN</t>
  </si>
  <si>
    <t>FIDEICOMISO IRREVOCABLE DE ADMINISTRACIÓN E INVERSIÓN NIÑA DEL MILENIO</t>
  </si>
  <si>
    <t>APOYO DE RECURSOS EN EFECTIVO PARA GASTOS DE ALIMENTACIÓN, VESTIDO Y EDUCACIÓN A LA NIÑA DEL MILENIO</t>
  </si>
  <si>
    <t>700019GYR343</t>
  </si>
  <si>
    <t>FIDEICOMISO PARA EL DESARROLLO DEL DEPORTE NO. 4611-1</t>
  </si>
  <si>
    <t>ADMINISTRAR LOS RECURSOS QUE SE GENERAN POR EL APROVECHAMIENTO DE LAS INSTALACIONES DEPORTIVAS DEL IMSS</t>
  </si>
  <si>
    <t>700019GYR344</t>
  </si>
  <si>
    <t>199906GON00907</t>
  </si>
  <si>
    <t>200809J0U01482</t>
  </si>
  <si>
    <t>FIDEICOMISO PARA LA ASISTENCIA LEGAL DE LOS MIEMBROS DE LA JUNTA DE GOBIERNO Y SERVIDORES PÚBLICOS DE LA COMISIÓN NACIONAL DE SEGUROS Y FIANZAS ASÍ COMO DE LOS INTERVENTORES ADMINISTRATIVOS O GERENTES Y FUNCIONARIOS AUXILIARES DE LAS INTERVENCIONES</t>
  </si>
  <si>
    <t>200606C0001457</t>
  </si>
  <si>
    <t>COMISIÓN NACIONAL DE SEGUROS Y FIANZAS</t>
  </si>
  <si>
    <t>20003890Y01110</t>
  </si>
  <si>
    <t>FIDEICOMISO N° 030051-4</t>
  </si>
  <si>
    <t>QUE EL FIDUCIARIO RECIBA EN PROPIEDAD FIDUCIARIA LAS APORTACIONES DE LA FIDEICOMITENTE, INVIERTA Y ADMINISTRE EL PATRIMONIO DEL FIDEICOMISO EN LOS TÉRMINOS DEL FIDEICOMISO, EN BENEFICIO DEL FIDEICOMISARIO.</t>
  </si>
  <si>
    <t>91C</t>
  </si>
  <si>
    <t>FINANCIAR Y/O COMPLETAR EL FINANCIAMIENTO NECESARIO PARA HACER FRENTE A LAS OBLIGACIONES LABORALES POR EL RETIRO DE LOS TRABAJADORES DEL CENTRO</t>
  </si>
  <si>
    <t>90U</t>
  </si>
  <si>
    <t>CENTRO DE INVESTIGACIONES EN QUÍMICA APLICADA</t>
  </si>
  <si>
    <t>70003890U176</t>
  </si>
  <si>
    <t>FIDEICOMISO PARA PAGO DE PRIMAS DE ANTIGÜEDAD Y JUBILACIÓN CIQA</t>
  </si>
  <si>
    <t>EL PAGO DE PRIMAS DE ANTIGÜEDAD ASÍ COMO PRIMAS DE JUBILACIÓN A LOS FIDEICOMISARIOS</t>
  </si>
  <si>
    <t>90W</t>
  </si>
  <si>
    <t>CENTRO DE INVESTIGACIONES Y ESTUDIOS SUPERIORES EN ANTROPOLOGÍA SOCIAL</t>
  </si>
  <si>
    <t>20013890W01126</t>
  </si>
  <si>
    <t>FONDO DE INVESTIGACIÓN CIENTÍFICA Y DESARROLLO TECNOLÓGICO</t>
  </si>
  <si>
    <t>200206G0N01312</t>
  </si>
  <si>
    <t>FIDEICOMISO PARA EL IMPULSO AL FINANCIAMIENTO DE LAS EMPRESAS</t>
  </si>
  <si>
    <t>200306G0N01324</t>
  </si>
  <si>
    <t>200606G0N01410</t>
  </si>
  <si>
    <t>FIDEICOMISO DE APOYO A LAS EXPORTACIONES FIDAPEX</t>
  </si>
  <si>
    <t>BANCO NACIONAL DE OBRAS Y SERVICIOS PÚBLICOS, S.N.C.</t>
  </si>
  <si>
    <t>700006GIC055</t>
  </si>
  <si>
    <t>FID. 66.- GOBIERNO FEDERAL PARA CRÉDITOS ESPECIALES</t>
  </si>
  <si>
    <t>700020VYF192</t>
  </si>
  <si>
    <t>FID. 285.-PROMOTORA DE DESARROLLO URBANO.- FRACCIONAMIENTO BOSQUES DEL VALLE COACALCO.</t>
  </si>
  <si>
    <t>FIDEICOMISO PÚBLICO DE ADMNISTRACIÓN Y PAGO DE EQUIPO MILITAR</t>
  </si>
  <si>
    <t>ADMINISTRAR LOS RECURSOS QUE FORMAN SU PATRIMONIO Y CUBRIR LAS EROGACIONES POR LAS ADQUISICIONES DE BIENES TALES COMO EQUIPO MILITAR, TERRESTRE, AÉREO Y REFACCIONES; ASÍ COMO LA CONTRATACIÓN DE OBRA PÚBLICA Y DE LOS SERVICIOS DE MANTENIMIENTO NECESARIOS PARA DICHOS BIENES Y OBRAS, DESTINADOS A LA REALIZACIÓN DE OPERACIONES DE ORDEN INTERIOR Y SEGURIDAD NACIONAL DE CARÁCTER CONTINGENTE O URGENTE, QUE LLEVE A CABO LA SEDENA EN TÉRMINOS DE LAS DISPOSICIONES APLICABLES, A FIN DE CONTAR CON LOS MEDIOS NECESARIOS PARA EL CUMPLIMIENTO DE SUS FUNCIONES.</t>
  </si>
  <si>
    <t>GOBIERNO DEL ESTADO DE MORELOS</t>
  </si>
  <si>
    <t>GOBIERNO DEL ESTADO DE SINALOA</t>
  </si>
  <si>
    <t>OTORGAR CRÉDITOS PARA LA ADQUISICIÓN DE PREDIOS RÚSTICOS EN EL ESTADO DE CHIAPAS</t>
  </si>
  <si>
    <t>CONSEJO NACIONAL DE CIENCIA Y TECNOLOGÍA</t>
  </si>
  <si>
    <t>FONDO DE INVESTIGACIÓN Y DESARROLLO PARA LA MODERNIZACIÓN TECNOLÓGICA</t>
  </si>
  <si>
    <t>FIDEICOMISO PARA COADYUVAR AL DESARROLLO DE LAS ENTIDADES FEDERATIVAS Y MUNICIPIOS (FIDEM)</t>
  </si>
  <si>
    <t>SUBCUENTA CONALEP: ESTABLECER MODELOS DE EVALUACIÓN EDUCATIVA Y DE SEGUIMIENTO DE EGRESADOS, ASÍ COMO LOS MECANISMOS E INSTRUMENTOS QUE PERMITAN IDENTIFICAR LAS CARACTERÍSTICAS DE LA GESTIÓN INSTITUCIONAL Y EL IMPACTO DEL PROCESO DE FORMACIÓN PROFESIONAL DEL CONALEP EN EL ÁMBITO FEDERALIZADO SUBCUENTA SEP: DESARROLLAR LOS PROYECTOS: A) GESTIÓN ESCOLAR EN LA ESCUELA PRIMARIA, B) INVESTIGACIÓN, INNOVACIÓN E INTEGRACIÓN EDUCATIVA, C) PROYECTO DE RENOVACIÓN PEDAGÓGICA Y ORGANIZATIVA DE LAS ESCUELAS PUBLICAS DE EDUCACIÓN SECUNDARIA, D) TITULO DE ESPECIALISTA UNIVERSITARIO EN INTEGRACIÓN EDUCATIVA, E) FOMENTAR Y MEJORAR LA EDUCACIÓN INTERCULTURAL PARA LOS MIGRANTES (FOMEIM).</t>
  </si>
  <si>
    <t>2MANDATO</t>
  </si>
  <si>
    <t>ADMINISTRAR LOS RECURSOS PARA LA PROTECCIÓN Y CONSERVACIÓN DEL EXCONVENTO DE SANTO DOMINGO PROMOCIÓN Y DIFUSIÓN DE ACTIVIDADES CULTURALES</t>
  </si>
  <si>
    <t>ANÁLOGO</t>
  </si>
  <si>
    <t>GOBIERNO DEL ESTADO DE GUERRERO</t>
  </si>
  <si>
    <t>GOBIERNO DEL ESTADO DE GUANAJUATO</t>
  </si>
  <si>
    <t>GOBIERNO DEL ESTADO DE QUERÉTARO</t>
  </si>
  <si>
    <t>GOBIERNO DEL ESTADO BAJA CALIFORNIA</t>
  </si>
  <si>
    <t>FIDEICOMISO PLAN DE PENSIONES PARA EL PERSONAL ACTIVO DEL IMP.</t>
  </si>
  <si>
    <t>*FINANCIAR PROYECTOS ESPECÍFICOS DE INVESTIGACIÓN, AL CREACIÓN Y MANTENIMIENTO DE LAS INSTALACIONES DE INVESTIGACIÓN, SU EQUIPAMIENTO, SUMINISTRO DE MATERIALES, EL OTORGAMIENTO DE INCENTIVOS EXTRAORDINARIOS A LOS INVESTIGADORES Y OTROS PROPÓSITOS DIRECTAMENTE VINCULADOS PARA LOS PROYECTOS CIENTÍFICOS O TECNOLÓGICOS. * REGULAR LA APLICACIÓN DE LOS RECURSOS AUTOGENERADOS POR EL CIATEJ</t>
  </si>
  <si>
    <t>90K</t>
  </si>
  <si>
    <t>FIDEICOMISO DE ADMINISTRACION Y OPERACION DEL ISSFAM</t>
  </si>
  <si>
    <t>FIDEICOMISO DE ADMINISTRACION E INVERSION PARA EL ESTABLECIMIENTO Y OPERACION DE LOS FONDOS DE APOYO A LA INVESTIGACION CIENTIFICA Y DESARROLLO TECNOLOGICO DEL INIFAP</t>
  </si>
  <si>
    <t>FIDEICOMISO DE INVESTIGACION PARA EL DESARROLLO DEL PROGRAMA DE APROVECHAMIENTO DEL ATUN Y PROTECCION DE DELFINES Y OTROS EN TORNO A ESPECIES ACUATICAS PROTEGIDAS</t>
  </si>
  <si>
    <t>FIDEICOMISO DE INVERSION Y ADMINISTRACION DEL TRAMO CARRETERO NIZUC-TULUM NO. 160265-7</t>
  </si>
  <si>
    <t>DESTINAR RECURSOS PARA LA CREACIÓN Y MANTENIMIENTO DE INSTALACIONES DE INVESTIGACIÓN, SU EQUIPAMIENTO, EL SUMINISTRO DE MATERIALES Y OTORGAMIENTO DE INCENTIVOS AL PERSONAL</t>
  </si>
  <si>
    <t>90E</t>
  </si>
  <si>
    <t>CENTRO DE INVESTIGACIÓN EN MATERIALES AVANZADOS, S.C.</t>
  </si>
  <si>
    <t>20003890E01116</t>
  </si>
  <si>
    <t>FIDEICOMISO PARA ADMINISTRAR EL FONDO DE PENSIONES Y GASTOS MEDICOS DE BNCI.</t>
  </si>
  <si>
    <t>FONDO SECTORIAL DE INVESTIGACIÓN PARA EL DESARROLLO SOCIAL</t>
  </si>
  <si>
    <t>APOYAR PROYECTOS DE INVESTIGACIÓN CIENTÍFICA Y TECNOLÓGICA EN LAS ÁREAS DE CONOCIMIENTO QUE REQUIERA EL SECTOR DESARROLLO SOCIAL</t>
  </si>
  <si>
    <t>FONDO SECTORIAL DE INVESTIGACIÓN Y DESARROLLO EN CIENCIAS NAVALES</t>
  </si>
  <si>
    <t>APOYAR PROYECTOS DE INVESTIGACIÓN CIENTÍFICA Y TECNOLÓGICA EN CIENCIAS NAVALES</t>
  </si>
  <si>
    <t>APOYAR PROYECTOS DE INVESTIGACIÓN CIENTÍFICA Y TECNOLÓGICA EN LAS ÁREAS DE CONOCIMIENTO QUE REQUIERA EL SECTOR ECONOMÍA</t>
  </si>
  <si>
    <t>FONDO DE DESARROLLO CIENTÍFICO Y TECNOLÓGICO PARA EL FOMENTO DE LA PRODUCCIÓN Y FINANCIAMIENTO DE VIVIENDA Y EL CRECIMIENTO DEL SECTOR HABITACIONAL</t>
  </si>
  <si>
    <t>APOYAR PROYECTOS DE INVESTIGACIÓN CIENTÍFICA Y TECNOLÓGICA EN MATERIA DEL SECTOR VIVIENDA</t>
  </si>
  <si>
    <t>700021WVW101</t>
  </si>
  <si>
    <t>FIDEICOMISO DE RESERVA PARA EL PAGO DE PENSIONES O JUBILACIONES Y PRIMAS DE ANTIGÜEDAD.</t>
  </si>
  <si>
    <t>PENSIONES Y PRIMAS DE ANTIGÜEDAD AL PERSONAL DE FONATUR, LA CREACIÓN O INCREMENTO DE LA RESERVA PARA PENSIONES O JUBILACIONES DEL PERSONAL DE FONATUR.</t>
  </si>
  <si>
    <t>LOS GOBIERNOS DEL DISTRITO FEDERAL Y LOS GOBIERNOS DE LOS ESTADOS DE HIDALGO, ESTADO DE MEXICO, MORELOS, PUEBLA Y TLAXCALA.</t>
  </si>
  <si>
    <t>DAR CUMPLIMIENTO A LO DISPUESTO POR LA FRACCIÓN V, DEL ARTÍCULO 47 DE LAS CONDICIONES GENERALES DE TRABAJO, O A LA QUE, EN SU CASO, LA SUSTITUYA PARA TALES EFECTOS, RELATIVO A OTORGAR, A LOS TRABAJADORES DE BASE DE LA CNBV QUE, EN SU CASO SE RETIREN DESPUÉS DE 15 AÑOS DE SERVICIOS ININTERRUMPIDOS, UNA GRATIFICACIÓN CONSISTENTE EN LA CANTIDAD QUE RESULTE DE APLICAR EL 3%, O BIEN EL PORCENTAJE QUE, EN SU CASO SE DETERMINE EN LAS PROPIAS CONDICIONES GENERALES DE TRABAJO, AL ÚLTIMO SUELDO TABULAR MENSUAL PERCIBIDO, ELEVADO AL AÑO, MULTIPLICADO POR EL NÚMERO DE AÑOS LABORADOS.</t>
  </si>
  <si>
    <t>FIDEICOMISO PARA EL PAGO DE GRATIFICACIÓN POR ANTIGÜEDAD A LOS TRABAJADORES DE BASE DE LA CNBV QUE SE RETIREN DESPUÉS DE 15 AÑOS DE SERVICIOS ININTERRUMPIDOS.</t>
  </si>
  <si>
    <t>200606B0001456</t>
  </si>
  <si>
    <t>UNIDAD COORDINADORA</t>
  </si>
  <si>
    <t>CONSECUTIVO</t>
  </si>
  <si>
    <t>PRESIDENCIA DE LA REPÚBLICA</t>
  </si>
  <si>
    <t>1FIDEICOMISO</t>
  </si>
  <si>
    <t>ESTADO MAYOR PRESIDENCIAL</t>
  </si>
  <si>
    <t>HACIENDA Y CRÉDITO PÚBLICO</t>
  </si>
  <si>
    <t>EL COLEGIO DE LA FRONTERA NORTE, A.C.</t>
  </si>
  <si>
    <t>20003891C01106</t>
  </si>
  <si>
    <t>FIDEICOMISO DE INVESTIGACIÓN EL COLEGIO DE LA FRONTERA NORTE</t>
  </si>
  <si>
    <t>200610K2N01416</t>
  </si>
  <si>
    <t>9ZU</t>
  </si>
  <si>
    <t>FONDO MIXTO DE FOMENTO A LA INVESTIGACIÓN CIENTÍFICA Y TECNOLÓGICA CONACYT-GOBIERNO DEL ESTADO DE PUEBLA</t>
  </si>
  <si>
    <t>FONDO MIXTO DE FOMENTO A LA INVESTIGACIÓN CIENTÍFICA Y TECNOLÓGICA CONACYT-GOBIERNO DEL ESTADO DE QUERÉTARO</t>
  </si>
  <si>
    <t>GOBIERNO DEL ESTADO DE SAN LUÍS POTOSÍ</t>
  </si>
  <si>
    <t>FONDO PARA LA ASISTENCIA Y DEFENSA LEGAL DE LOS MIEMBROS DE LA JUNTA DE GOBIERNO DE LA COMISIÓN NACIONAL BANCARIA Y DE VALORES QUE NO SEAN SERVIDORES PÚBLICOS DE ÉSTA, ASÍ COMO DE LOS INTERVENTORES Y PERSONAL AUXILIAR AL CUAL LOS PROPIOS INTERVENTORES LES OTORGUEN PODERES PORQUE SEA NECESARIO PARA EL DESEMPEÑO DE SUS FUNCIONES.</t>
  </si>
  <si>
    <t>BRINDAR ASESORIA FINANCIERA Y LEGAL A LAS MICRO, PEQUEÑAS Y MEDIANAS EMPRESAS, ASI COMO A PERSONAS FISICAS CON ACTIVIDAD EMPRESARIAL PARA LA OBTENCION DE CREDITOS.</t>
  </si>
  <si>
    <t>CONSTITUIR UN MECANISMO A TRAVÉS DEL CUAL SE ADMINISTRE E INVIERTAN LOS RECURSOS FIDEICOMITIDOS EN BENFICIO DE LOS FIDEICOMISARIOS, TRABAJADORES DE LA FIDEICOMITENTE QUE SE ADHIERAN AL PLAN.</t>
  </si>
  <si>
    <t>FIDEICOMISO PARA EL DESARROLLO REGIONAL NORESTE (FIDENOR-ESTE)</t>
  </si>
  <si>
    <t>MANDATO PARA EL ESTABLECIMIENTO DEL FONDO DE CONTINGENCIA DE LAS RME´S</t>
  </si>
  <si>
    <t>DIRECCIÓN GENERAL DE PROGRAMACIÓN, ORGANIZACIÓN Y PRESUPUESTO</t>
  </si>
  <si>
    <t>GOBIERNO DEL ESTADO DE OAXACA , FOMENTO SOCIAL BANAMEX, A. C.</t>
  </si>
  <si>
    <t>700011D00339</t>
  </si>
  <si>
    <t>FIDEICOMISO IRREVOCABLE DE ADMINISTRACIÓN 'CENTRO CULTURAL SANTO DOMINGO', OAXACA</t>
  </si>
  <si>
    <t>700011A3Q076</t>
  </si>
  <si>
    <t>MANDATO ANTIGUO COLEGIO DE SAN IDELFONSO</t>
  </si>
  <si>
    <t>90M</t>
  </si>
  <si>
    <t>CENTRO DE INVESTIGACIÓN Y DOCENCIA ECONÓMICAS, A.C.</t>
  </si>
  <si>
    <t>20003890M01044</t>
  </si>
  <si>
    <t>FIDEICOMISO 1725-1-PARA INTEGRAR DIVERSOS FONDOS (PATRIMONIAL)</t>
  </si>
  <si>
    <t>700011HOO092</t>
  </si>
  <si>
    <t>MANDATO DEL FONDO NACIONAL PARA LA CULTURA Y LAS ARTES</t>
  </si>
  <si>
    <t>FUNDACIÓN ROCKEFELLER, FONCA, FUNDACIÓN CULTURAL BANCOMER</t>
  </si>
  <si>
    <t>FIDEICOMISO PARA LA CULTURA DE LA COMISIÓN MÉXICO-ESTADOS UNIDOS PARA EL INTERCAMBIO EDUCATIVO Y CULTURAL F/22514 (FONCA)</t>
  </si>
  <si>
    <t>APOYAR INTERCAMBIOS CULTURALES</t>
  </si>
  <si>
    <t>DIRECCIÓN GENERAL DE MATERIALES EDUCATIVOS</t>
  </si>
  <si>
    <t>CONVENIO ESPECIFICO PARA LA OPERACIÓN Y DESARROLLO DEL PROGRAMA SEPA-INGLES</t>
  </si>
  <si>
    <t>FOMENTAR Y CANALIZAR APOYOS A LAS INVESTIGACIONES CIENTÍFICAS Y LOS DESARROLLOS TECNOLÓGICOS DE INTERÉS PARA EL ESTADO</t>
  </si>
  <si>
    <t>INBURSA</t>
  </si>
  <si>
    <t>FINANCIAR EL GASTO Y LAS INVERSIONES DE LOS PROYECTOS DE INVESTIGACIÓN CIENTÍFICA O TECNOLÓGICA, INNOVACIÓN Y DESARROLLOS TECNOLÓGICOS, FORMACIÓN DE RECURSOS HUMANOS ESPECIALIZADOS, BECAS, DIVULGACIÓN CIENTÍFICA Y TECNOLÓGICA CREACIÓN Y FORTALECIMIENTO DE GRUPOS O CUERPOS ACADÉMICOS DE INVESTIGACIÓN Y DESARROLLO TECNOLÓGICO, Y DE LA INFRAESTRUCTURA DE INVESTIGACIÓN Y DESARROLLO, ASÍ COMO EL FINANCIAMIENTO DE ALIANZAS ESTRATÉGICAS Y FORMACIÓN DE NUEVOS GRUPOS DE INVESTIGACIÓN Y DESARROLLO, EN ÁREAS COMO DESARROLLO SUSTENTABLE, TECNOLOGÍAS DE PUNTA, TEMAS EMERGENTES DE LA INVESTIGACIÓN QUE REQUIERA LA COMISIÓN FEDERAL DE ELECTRICIDAD</t>
  </si>
  <si>
    <t>FIDEICOMISO IRREVOCABLE DE INVERSIÓN Y ADMINISTRACIÓN PARA EL PAGO DE PENSIONES Y JUBILACIONES, F/10045</t>
  </si>
  <si>
    <t>HAT</t>
  </si>
  <si>
    <t>FONDO DE CAPITALIZACIÓN E INVERSIÓN DEL SECTOR RURAL</t>
  </si>
  <si>
    <t>CONSEJO NACIONAL AGROPECUARIO, A. C.</t>
  </si>
  <si>
    <t>200706HAT01473</t>
  </si>
  <si>
    <t>FONDO DE INVERSIÓN DE CAPITAL EN AGRONEGOCIOS (FICA)</t>
  </si>
  <si>
    <t>BANRURAL</t>
  </si>
  <si>
    <t>GOBIERNO DEL ESTADO DE CAMPECHE</t>
  </si>
  <si>
    <t>N° DE CASOS</t>
  </si>
  <si>
    <t>UNIDAD RESPONSABLE COORDINADORA</t>
  </si>
  <si>
    <t>FIDEICOMITENTE 
O 
MANDANTE</t>
  </si>
  <si>
    <t>CLAVE 
DE 
REGISTRO</t>
  </si>
  <si>
    <t>DENOMINACIÓN</t>
  </si>
  <si>
    <t>OBJETO</t>
  </si>
  <si>
    <t>DESCRIPCIÓN TIPO DE FIDUCIARIO</t>
  </si>
  <si>
    <t>FIDUCIARIO 
O 
MANDATARIO</t>
  </si>
  <si>
    <t>GRUPO 
TEMÁTICO</t>
  </si>
  <si>
    <t>INGRESOS
(PESOS)</t>
  </si>
  <si>
    <t>RENDIMIENTOS
(PESOS)</t>
  </si>
  <si>
    <t>EGRESOS
(PESOS)</t>
  </si>
  <si>
    <t>DESTINO
REPORTE DEL CUMPLIMIENTO DE LA MISIÓN Y FINES</t>
  </si>
  <si>
    <t>DISPONIBILDAD
(PESOS)</t>
  </si>
  <si>
    <t>TIPO  DE DISPONIBILIDAD</t>
  </si>
  <si>
    <t>APORTACIÓN INICIAL
OBSERVACIONES</t>
  </si>
  <si>
    <t>I.-   INFORMACIÓN SOBRE LOS FIDEICOMISOS, MANDATOS Y ANÁLOGOS QUE NO SON ENTIDADES,</t>
  </si>
  <si>
    <t>199806HIU00742</t>
  </si>
  <si>
    <t>ADMINISTRAR LAS RESERVAS DEL FONDO DE PENSIONES Y PRIMAS DE ANTIGÜEDAD DE LA FIDEICOMITENTE.</t>
  </si>
  <si>
    <t>BANCO SANTANDER SERFIN S. A.</t>
  </si>
  <si>
    <t>ADMINISTRAR EL FONDO DEL FIDEICOMITENTE.</t>
  </si>
  <si>
    <t>200618T0K01453</t>
  </si>
  <si>
    <t>MANDATO</t>
  </si>
  <si>
    <t>3ANÁLOGO</t>
  </si>
  <si>
    <t>ESTABILIZACION PRESUPUESTARIA</t>
  </si>
  <si>
    <t>PROGRAMA INTERINSTITUCIONAL DE ESTUDIOS DE LA REGIÓN DE AMÉRICA DEL NORTE</t>
  </si>
  <si>
    <t>FIDEICOMISO PARA EL AHORRO DE ENERGÍA ELÉCTRICA</t>
  </si>
  <si>
    <t>INDUCIR Y PROMOVER EL USO RACIONAL DE ENERGÍA ELÉCTRICA</t>
  </si>
  <si>
    <t>ESTABLECER LOS FONDOS DE CONTINGENCIA DE LAS REPRESENTACIONES DE MÉXICO EN EL EXTERIOR, LOS CUALES LES PERMITIRAN TENER LA SOLVENCIA FINANCIERA QUE REQUIEREN PARA LLEVAR A CABO CON EFICACIA Y EFICIENCIA LAS ACCIONES DE POLÍTICA EXTERIOR, RESOLVIENDO CON INMEDIATEZ SITUACIONES NO PREVISTAS EN SUS PRESUPUESTO Y QUE SON UTILIZADOS EN EL CASO DE REQUERIR CUBRIR GASTOS DE CARÁCTER EXTRAORDINARIO, RESPECTO DE LOS CUALES NO LES ES POSIBLE ESPERAR LA EXPEDICIÓN DE UNA CUENTA POR LIQUIDAR CERTIFICADA, LA ADQUISICIÓN DE LAS DIVISAS Y LA TRANSFERENCIA BANCARIA.</t>
  </si>
  <si>
    <t>FORTALECER EL ESQUEMA FINANCIERO DE LAS SOCIEDADES Y COOPERATIVAS DE AHORRO Y PRESTAMO Y DE APOYO A SUS AHORRADORES.</t>
  </si>
  <si>
    <t>LA CREACION DE UN FONDO DE AHORRO EN BENEFICIO DE LOS SERVIDORES PUBLICOS DE LOS TRES PODERES DE LA UNION, CON PLAZAS OPERATIVAS DE BASE Y DE CONFIANZA QUE VOLUNTARIAMENTE DECIDEN INCORPORARSE AL FONAC.</t>
  </si>
  <si>
    <t>APOYAR EL DESARROLLO DE INFRAESTRUCTURA EN LOS ESTADOS Y EL DISTRITO FEDERAL, MEDIANTE LA ADMINISTRACION DE RECURSOS RELACIONADOS CON LOS INGRESOS EXCEDENTES PREVISTOS EN LAS DISPOSICIONES APLICABLES</t>
  </si>
  <si>
    <t>FIDEICOMISO PARA EL PROGRAMA ESPECIAL DE FINANCIAMIENTO A LA VIVIENDA PARA EL MAGISTERIO</t>
  </si>
  <si>
    <t>CREACIÓN DE UN FONDO GLOBALIZADOR DE FINANCIAMIENTO PARA LA VIVIENDA DEL MAGISTERIO</t>
  </si>
  <si>
    <t>FONDO DE RETIRO VOLUNTARIO Y LIQUIDACIONES DEL PERSONAL DE CIATEQ, A.C.</t>
  </si>
  <si>
    <t>EL OBJETO DEL FIDEICOMISO ES FINANCIAR Y/O COMPLEMENTAR EL FINANCIAMIENTO NECESARIO PARA HACER FRENTE AL RETIRO VOLUNTARIO Y LIQUIDACIONES DEL PERSONAL DEL CENTRO.</t>
  </si>
  <si>
    <t>QUE EL FIDUCIARIO LLEVE A CABO TODOS LOS ACTOS NECESARIOS PARA EL REGISTRO Y RECEPCIÓN, DE LA CARTERA CREDITICIA, CORRESPONDIENTE A LOS ACTIVOS DE PETRÓLEOS MEXICANOS, ORGANISMOS SUBSIDIARIOS Y EMPRESAS FILIALES, Y ADMINISTRE, COBRE Y RECIBA LA CARTERA DE EXTRABAJADORES Y EL COBRO DE ESTA EN LA VÍA JUDICIAL. LA COBRANZA JUDICIAL SE REALIZARA DE ACUERDO CON LAS INSTRUCCIONES QUE POR ESCRITO RECIBA DEL COMITÉ TÉCNICO Y EN LOS TÉRMINOS DE LA CLÁUSULA TERCERA DEL PRIMER CONVENIO MODIFICATORIO. QUE EL FIDUCIARIO LLEVE A CABO LA INVERSIÓN Y DESINVERSION DE LOS RECURSOS FINANCIEROS QUE FORMEN PARTE DEL PATRIMONIO DEL CONTRATO, SUS GANANCIAS DE CAPITAL, INTERESES, PRODUCTOS O RENDIMIENTOS QUE SE DERIVEN DEL MISMO, CONFORME A LAS POLÍTICAS DE INVERSIÓN QUE AL EFECTO HUBIERA APROBADO EL COMITÉ TÉCNICO</t>
  </si>
  <si>
    <t>199818T4I00889</t>
  </si>
  <si>
    <t>CONSTITUIR FONDOS DE GARANTIAS A FAVOR DE BANCOMEXT Y OTRAS INSTITUCIONES Y SOCIEDADES NACIONALES DE CREDITO CON EL PROPOSITO DE GENERAR ACCESO AL CREDITO Y FINANCIAMIENTO DE LAS EMPRESAS, PRINCIPALMENTE MICRO, PEQUEÑAS Y MEDIANAS EMPRESAS (MPYMES).</t>
  </si>
  <si>
    <t>ESTABLECER UN FONDO AL CUAL SE APORTEN RECURSOS PARA SER DESTINADOS A PROGRAMAS QUE PROMUEVAN LA COMPETITIVIDAD DE LAS EXPORTACIONES MEXICANAS A DIVERSOS MERCADOS, MEDIANTE COBERTURA DE RIESGO POLITICO, RIESGO COMPRADOR Y GARANTIAS DE CREDITO.</t>
  </si>
  <si>
    <t>PROMOVER LA PREVENCION Y CONTROL DE LA CONTAMINACION DEL AIRE POR GASES DE EFECTO INVERNADERO, PROTECCION AL MEDIO AMBIENTE Y RESTAURACION DEL EQUILIBRIO ECOLOGICO.</t>
  </si>
  <si>
    <t>CONSTITUIR UN MECANISMO PARA LA ADMINISTRACION Y OPERACION DEL FONDO DE PENSIONES A QUE SE REFIERE EL ART. 46 DE LAS CONDICIONES GENERALES DE TRABAJO (REVISION 2006)</t>
  </si>
  <si>
    <t>DESTINADO A LA PUBLICACION DE OBRAS QUE TIENDAN A DIVULGAR NUESTRAS RIQUEZAS PICTORICAS, ARQUITECTONICAS, ESCULTORICAS Y EN GENERAL, LAS DIVERSAS MANIFESTACIONES ARTISTICAS DE NUESTRO PAIS.</t>
  </si>
  <si>
    <t>ADQUIRIR PREDIOS, VIVIENDAS TERMINADAS, EN PROCESO DE CONSTRUCCIÓN O A FUTURO PARA EL PROGRAMA DE VIVIENDA PARA MAGISTRADOS Y JUECES DEL PODER JUDICIAL FEDERAL; VENDER INMUEBLES QUE YA NO SEAN DE UTILIDAD PARA EL MISMO; CONTRATAR SERVICIOS DE ASESORÍA; ASÍ COMO CUBRIR GASTOS DE OPERACIÓN DEL FIDEICOMISO.</t>
  </si>
  <si>
    <t>FIDEICOMISO PARA LA PLATAFORMA DE INFRAESTRUCTURA, MANTENIMIENTO Y EQUIPAMIENTO DE SEGURIDAD PÚBLICA Y DE AERONAVES</t>
  </si>
  <si>
    <t>ADMINISTRAR LOS RECURSOS QUE FORMAN SU PATRIMONIO PARA REALIZAR LOS PAGOS POR LAS CONTRATACIONES DE SERVICIOS U OBRA PÚBLICA Y LA ADQUISICIÓN DE BIENES QUE REALICE LA SSP, INCLUYENDO LAS QUE REQUIERAN SUS ÓRGANOS ADMINISTRATIVOS DESCONCENTRADOS, A FIN DE CONTAR CON MEJORES INSTRUMENTOS PARA LAS POLICÍAS U OTRAS CORPORACIONES DE SEGURIDAD PÚBLICA FEDERAL ENCARGADAS DE COMBATIR EL DELITO EN EL ÁMBITO FEDERAL, COMO SON TECNOLOGÍA DE PUNTA EN EL RAMO DE LAS TECOMUNICACIONES, EQUIPO TERRESTRE Y AÉREO, INCLUIDO SU MANTENIMIENTO Y REFACCIONES, NECESARIO PARA EL CUMPLIMIENTO DE SUS FUNCIONES.</t>
  </si>
  <si>
    <t>FONDO DE PENSIONES DE CONTRIBUCION DEFINIDA DE NACIONAL FINANCIERA</t>
  </si>
  <si>
    <t>FONDO SECTORIAL DE INVESTIGACIÓN PARA EL DESARROLLO AEROPORTUARIO Y LA NAVEGACIÓN AÉREA</t>
  </si>
  <si>
    <t>APOYAR PROYECTOS DE INVESTIGACIÓN CIENTÍFICA Y TECNOLÓGICA QUE REQUIERA EL SECTOR AEROPORTUARIO</t>
  </si>
  <si>
    <t>FIDEICOMISO DE ADMINISTRACION PARA EL OTORGAMIENTO Y PRIMAS DE ANTIGÜEDAD</t>
  </si>
  <si>
    <t>FIDEICOMISO PARA ADMINISTRAR EL FONDO DE PENSIONES Y GASTOS MEDICOS DE BANPESCA</t>
  </si>
  <si>
    <t>1FEDERAL</t>
  </si>
  <si>
    <t>200706G0N01464</t>
  </si>
  <si>
    <t>FONDO MEXICANO DE CARBONO, CAPITULO UNO</t>
  </si>
  <si>
    <t>200706G0N01461</t>
  </si>
  <si>
    <t>FIDEICOMISO PARA TRABAJADORES DE NACIONAL HOTELERA BAJA CALIFORNIA, S. A.</t>
  </si>
  <si>
    <t>CUSTODIA Y ADMINISTRACIÓN DE LA RESERVA QUE CONSTITUIRÁ EL FONDO DEL FIDEICOMISO PARA HACER LOS PAGOS DE LAS PRIMAS DE ANTIGÜEDAD.</t>
  </si>
  <si>
    <t>DIRECCIÓN GENERAL DE PROGRAMAS REGIONALES</t>
  </si>
  <si>
    <t>GOBIERNO DEL ESTADO</t>
  </si>
  <si>
    <t>FONDO MIXTO CIUDADES COLONIALES</t>
  </si>
  <si>
    <t>200906G0N01511</t>
  </si>
  <si>
    <t>FIDEICOMISO PEA Y PRESTAMOS JUBILADOS</t>
  </si>
  <si>
    <t>CONSTITUIR UN FONDO PARA QUE BANCOMEXT HAGA FRENTE A LAS OBLIGACIONES DERIVADAS DE LAS PRESTACIONES POR CONCEPTO DE COMPLEMENTO DEL PEA (PRESTAMO ESPECIAL PARA EL AHORRO) Y PRESTAMOS DE LOS JUBILADOS DE BANCOMEXT, BAJO EL PLAN DE BENEFICIO DEFINIDO.</t>
  </si>
  <si>
    <t>200906HIU01508</t>
  </si>
  <si>
    <t>COMPLEMENTO DEL PRESTAMO ESPECIAL PARA EL AHORRO (PEA) Y PRESTAMOS DE CORTO Y MEDIANO PLAZO PARA JUBILADOS BAJO EL PLAN DE BENEFICIO DEFINIDO</t>
  </si>
  <si>
    <t>CONSTITUIR UNA RESERVA PARA HACER FRENTE A LAS OBLIGACIONES DE LA FIDEICOMITENTE POR CONCEPTO DE COMPLEMENTO DEL PRESTAMO ESPECIAL PARA EL AHORRO (PEA) Y PRESTAMOS DE CORTO Y MEDIANO PLAZO PARA JUBILADOS BAJO EL PLAN DE BENEFICIO DEFINIDO.</t>
  </si>
  <si>
    <t>FIDEICOMISO PLAN DE PENSIONES Y JUBILACÌONES ESSA</t>
  </si>
  <si>
    <t>FIDEICOMISO FONDO DE AHORRO OBREROS DE ESSA</t>
  </si>
  <si>
    <t>ADMINISTRAR LOS RECURSOS, A EFECTO DE QUE SE DESTINEN A FOMENTAR Y CANALIZAR APOYOS A ESTUDIOS Y PROYECTOS QUE HAYAN SIDO IDENTIFICADOS POR LOS FIDEICOMITENTES COMO DETONADORES DE DESARROLLO ECONOMICO Y SOCIAL DE LA MESO REGION NORESTE DE MEXICO.</t>
  </si>
  <si>
    <t>CUBRIR LOS GASTOS QUE SE DERIVEN DE LA CONTRATACION DE CAMPAÑAS DE PROMOCION Y PUBLICIDAD DE ACAPULCO A NIVEL NACIONAL E INTERNACIONAL.</t>
  </si>
  <si>
    <t>COADYUVAR EN LA PROMOCION DEL DESARROLLO SOCIOECONOMICO DE LA ZONA DE INFLUENCIA, MEDIANTE EL FOMENTO A LA ACTIVIDAD TURISTICA, IMPULSANDO PROYECTOS QUE APROVECHEN EL IMPACTO DEL TURISMO.</t>
  </si>
  <si>
    <t>FONDO SECTORIAL DE INVESTIGACIÓN EN MATERIAS AGRÍCOLA, PECUARIA, ACUACULTURA, AGROBIOTECNOLOGÍA Y RECURSOS FITOGENÉTICOS</t>
  </si>
  <si>
    <t>FONDO DE AUXILIO ECONOMICO A FAMILIARES DE LAS VICTIMAS DE HOMICIDIO DE MUJERES EN EL MUNICIPIO DE JUAREZ, CHIHUAHUA.</t>
  </si>
  <si>
    <t>FIDEICOMISO PARA EL APOYO A LA INVESTIGACION CIENTIFICA Y DESARROLLO TECNOLOGICO DEL INSTITUTO DE INVESTIGACIONES ELECTRICAS</t>
  </si>
  <si>
    <t>FIDEICOMISO IRREVOCABLE DE ADMINISTRACION NO. 10055 (L@RED DE LA GENTE)</t>
  </si>
  <si>
    <t>MANDATO FIDUCIARIO DE INVERSION Y ADMON. APOYO FINANCIERO A FAVOR DEL FIDEICOMISO SINDICATURA DE PROMOTORA DEL VALLE DE MORELIA (PROVAM)</t>
  </si>
  <si>
    <t>UNIDAD DE PLANEACIÓN ECONÓMICA DE LA HACIENDA PÚBLICA</t>
  </si>
  <si>
    <t>UNIDAD DE BANCA DE DESARROLLO</t>
  </si>
  <si>
    <t>HIU</t>
  </si>
  <si>
    <t>700006HIU091</t>
  </si>
  <si>
    <t>MANDATO SHCP MEX. TEX DEVELOPMENT CORP.</t>
  </si>
  <si>
    <t>700006HIU151</t>
  </si>
  <si>
    <t>MANDATO EXTINTA COMISIÓN MONETARIA</t>
  </si>
  <si>
    <t>LA ADMINISTRACIÓN DE CRÉDITOS Y VALORES DE LA EXTINTA COMISIÓN MONETARIA.</t>
  </si>
  <si>
    <t>DEFENSA NACIONAL</t>
  </si>
  <si>
    <t>COMANDANCIA I REGIÓN MILITAR</t>
  </si>
  <si>
    <t>FIDEICOMISO DE APOYO A DEUDOS DE MILITARES FALLECIDOS EN ACTOS DEL SERVICIO DE ALTO RIESGO</t>
  </si>
  <si>
    <t>HXA</t>
  </si>
  <si>
    <t>BENEFICIAR A LOS HIJOS DE LOS MIEMBROS DEL ESTADO MAYOR PRESIDENCIAL QUE SUFRAN UNA INCAPACIDAD TOTAL Y PERMANENTE O BIEN FALLEZCAN COMO CONSECUENCIA DE UN ACCIDENTE EN EL EJERCICIO DE SUS FUNCIONES.</t>
  </si>
  <si>
    <t>BANCA DE DESARROLLO</t>
  </si>
  <si>
    <t>NACIONAL FINANCIERA, S.N.C</t>
  </si>
  <si>
    <t>APOYOS FINANCIEROS</t>
  </si>
  <si>
    <t>(DTS) FÓRMULA DE LA DISPONIBILIDAD DEL SALDO TRIMESTRAL DE LOS CRITERIOS</t>
  </si>
  <si>
    <t>GOBERNACIÓN</t>
  </si>
  <si>
    <t>FONDO MIXTO DE FOMENTO A LA INVESTIGACIÓN CIENTÍFICA Y TECNOLÓGICA CONACYT-GOBIERNO DEL ESTADO DE NUEVO LEÓN</t>
  </si>
  <si>
    <t>ADMINISTRAR LOS RECURSOS DEL MANDATO A EFECTO DE QUE SEAN APLICADOS PARA PAGAR LAS ADQUISICIONES DE BIENES Y SERVICIOS QUE CONTRATE LA PROCURADURIA PARA LA MODERNIZACION DE SUS INSTALACIONES; ASÍ COMO PARA EL MEJOR DESEMPEÑO DE LAS FUNCIONES CONSTITUCIONALES Y LEGALES QUE TIENE ENCOMENDADAS Y PARA FORTALECER DE MANERA DESTACADA LOS SERVICIOS PERICIALES, EL DESPLIEGUE TERRITORIAL Y PARTICULARMENTE, LAS TAREAS DE LA SIEDO, LOS QUE CONTRIBUYEN A IMPULSAR LAS ACTIVIDADES PRIORITARIAS DEL GOBIERNO FEDERAL</t>
  </si>
  <si>
    <t>FOMENTAR LA CULTURA DE AHORRO DE LOS SERVIDORES PUBLICOS DE ESTRUCTURA DEL INACIPE, Y QUE EL SINDICATO Y EL INACIPE, COADYUVEN EN EL AHORRO DE LOS MISMOS CON APORTACIONES ECONOMICAS QUE SUMEN MAYORES PRODUCTOS FINANCIEROS EN BENEFICIO DE SUS TRABAJADORES.</t>
  </si>
  <si>
    <t>TIENE COMO FINALIDAD ADMINISTRAR LOS RECURSOS PARA EL DESARROLLO DE PROYECTOS DE INVESTIGACIÓN CIENTIFICA Y TECNOLÓIA Y FORMACIÓN DE RECURSOS HUMANOS SATISFACIENDO LOS REQUISITOS QUE LA MODALIDAD CORRESPONDIENTE REQUIERA PARA SU VALIDEZ.</t>
  </si>
  <si>
    <t>A) LA INVESTIGACIÓN CIENTIFICA Y TECNOLÓGICA APLICADA, TANTO A LA EXPLOTACIÓN, EXPLORACIÓN Y REFINACIÓN DE HIDROCARBUROS, COMO A LA PRODUCCIÓN DE PETROQUÍMICOS BÁSICOS; B) LA ADOPCIÓN, INNOVACIÓN, ASIMILACIÓN Y DESARROLLO TECNOLÓGICO EN LAS MATERIAS SEÑALADAS EN EL INCISO ANTERIOR; C) LA FORMACIÓN DE RECURSOS HUMANOS ESPECIALIZADOS EN LA INDUSTRIA PETROLERA, A FIN DE COMPLEMENTAR LA ADOPCIÓN, INNOVACIÓN, ASIMILACIÓN Y DESARROLLO TECNOLÓGICO QUE IMPULSARA EL FIDEICOMISO.</t>
  </si>
  <si>
    <t>20093890X01500</t>
  </si>
  <si>
    <t>FONDO SECTORIAL PARA LA INVESTIGACIÓN, EL DESARROLLO Y LA INNOVACIÓN TECNOLÓGICA EN TURISMO</t>
  </si>
  <si>
    <t>NORELEC DEL NORTE, S. A. DE C. V.</t>
  </si>
  <si>
    <t>199818TOQ00857</t>
  </si>
  <si>
    <t>C. T. CHIHUAHUA</t>
  </si>
  <si>
    <t>INSTITUTO NACIONAL DE ANTROPOLOGÍA E HISTORIA</t>
  </si>
  <si>
    <t>GOBIERNO DEL ESTADO DE ZACATEAS, FOMENTO CULTURAL BANAMEX, A C. , AYUNTAMIENTO DE GUADALUPE, ZAC.</t>
  </si>
  <si>
    <t>200111D0001132</t>
  </si>
  <si>
    <t>FIDEICOMISO IRREVOCABLE DE ADMINISTRACIÓN 'MUSEO REGIONAL DE GUADALUPE', ZACATECAS</t>
  </si>
  <si>
    <t>CONSERVACIÓN Y RESTAURACIÓN DEL MUSEO.</t>
  </si>
  <si>
    <t>BANCO DEL BAJÍO</t>
  </si>
  <si>
    <t>FUNDACIÓN GONZALO RIÓ ARRONTE, I.A.P. Y FOMENTO SOCIAL BANAMEX</t>
  </si>
  <si>
    <t>91S</t>
  </si>
  <si>
    <t>FIDEICOMISO FONDO DE APOYO A LOS TRABAJADORES DE CONFIANZA DE LA COMISION NACIONAL BANCARIA Y DE VALORES</t>
  </si>
  <si>
    <t>FIDEICOMISO ARCHIVOS PLUTARCO ELIAS CALLES Y FERNANDO TORREBLANCA.</t>
  </si>
  <si>
    <t>FIDEICOMISO PARA EL DESARROLLO DE LA REGION SUR-SURESTE (FIDESUR)</t>
  </si>
  <si>
    <t>FIDEICOMISO PARA EL DESARROLLO DE LA REGION CENTRO-PAIS (FIDCENTRO)</t>
  </si>
  <si>
    <t>FIDEICOMISO PARA EL DESARROLLO DE LA REGION CENTRO-OCCIDENTE (FIDERCO).</t>
  </si>
  <si>
    <t>GOBIERNO DEL DISTRITO FEDERAL</t>
  </si>
  <si>
    <t>FONDO MIXTO CONACYT - GOBIERNO DEL DISTRITO FEDERAL</t>
  </si>
  <si>
    <t>ADMINISTRAR LOS RECURSOS A QUE SE REFIERE LA CLÁUSULA QUE ANTECEDE A EFECTO DE QUE SE DESTINEN A FOMENTAR Y CANALIZAR APOYOS A LAS INVESTIGACIONES CIENTÍFICAS, DESARROLLOS TECNOLÓGICOS Y DE INNOVACIÓN DE INTERÉS PARA EL GOBIERNO DEL DISTRITO FEDERAL.</t>
  </si>
  <si>
    <t>FIDEICOMISO 1936 FONDO NACIONAL DE INFRAESTRUCTURA.</t>
  </si>
  <si>
    <t>CENTRO DE INVESTIGACIÓN Y DE ESTUDIOS AVANZADOS DEL INSTITUTO POLITÉCNICO NACIONAL</t>
  </si>
  <si>
    <t>700011L4J278</t>
  </si>
  <si>
    <t>FIDEICOMISO DE APOYO A LAS ACTIVIDADES DEL CINVESTAV</t>
  </si>
  <si>
    <t>APOYO DEL DESARROLLO Y CONSOLIDACIÓN DE LA INVESTIGACIÓN, LA DOCENCIA, LA FORMACIÓN DE RECURSOS HUMANOS DE ALTO NIVEL, LA EXTENSIÓN Y DIFUSIÓN DE SUS ACTIVIDADES.</t>
  </si>
  <si>
    <t>COMISIÓN NACIONAL BANCARIA Y DE VALORES</t>
  </si>
  <si>
    <t>200306B0001315</t>
  </si>
  <si>
    <t>200606B0001412</t>
  </si>
  <si>
    <t>FINANCIAR O COMPLEMENTAR FINANCIAMIENTO DE PROYECTOS DE INVESTIGACIÓN ,LA CREACIÓN Y MANTENIMIENTO DE INSTALACIONES DE INVESTIGACIÓN, SU EQUIPAMIENTO, EL SUMINISTRO DE MATERIALES Y OTORGAMIENTOS DE INCENTIVOS AL PERSONAL</t>
  </si>
  <si>
    <t>BANCO INBURSA, S.A., INSTITUCIÓN DE BANCA MÚLTIPLE, GRUPO FINANCIERO INBURSA, DIVISIÓN FIDUCIARIA</t>
  </si>
  <si>
    <t>MANDATO DE ADMINISTRACION Y PAGO PARA PROGRAMAS DE PROCURACION DE JUSTICIA DE LA PROCURADURIA GENERAL DE LA REPUBLICA</t>
  </si>
  <si>
    <t>GOBIERNO DEL ESTADO DE TAMAULIPAS</t>
  </si>
  <si>
    <t>CANACINTRA</t>
  </si>
  <si>
    <t>90Y</t>
  </si>
  <si>
    <t>CIATEQ, A.C. CENTRO DE TECNOLOGÍA AVANZADA</t>
  </si>
  <si>
    <t>PROCURADURÍA GENERAL DE LA REPÚBLICA</t>
  </si>
  <si>
    <t>SUBPROCURADURÍA DE DERECHOS HUMANOS, ATENCIÓN A VÍCTIMAS Y SERVICIOS A LA COMUNIDAD</t>
  </si>
  <si>
    <t>SKC</t>
  </si>
  <si>
    <t xml:space="preserve"> FEDERAL</t>
  </si>
  <si>
    <t xml:space="preserve"> ESTATAL</t>
  </si>
  <si>
    <t xml:space="preserve"> MANDATO</t>
  </si>
  <si>
    <t xml:space="preserve"> PRIVADO</t>
  </si>
  <si>
    <t xml:space="preserve"> ANÁLOGO</t>
  </si>
  <si>
    <t>INSTITUTO NACIONAL DE CIENCIAS PENALES</t>
  </si>
  <si>
    <t>200217SKC01298</t>
  </si>
  <si>
    <t>FONDO DE AHORRO CAPITALIZABLE PARA LOS TRABAJADORES OPERATIVOS DEL INACIPE</t>
  </si>
  <si>
    <t>ENERGÍA</t>
  </si>
  <si>
    <t>T0K</t>
  </si>
  <si>
    <t>INSTITUTO DE INVESTIGACIONES ELÉCTRICAS</t>
  </si>
  <si>
    <t>200218T0K01236</t>
  </si>
  <si>
    <t>VECTOR CASA DE BOLSA SA DE CV</t>
  </si>
  <si>
    <t>T0O</t>
  </si>
  <si>
    <t>INSTITUTO MEXICANO DEL PETRÓLEO</t>
  </si>
  <si>
    <t>200018T0O01096</t>
  </si>
  <si>
    <t>200018T0O01101</t>
  </si>
  <si>
    <t>DIRECCIÓN GENERAL DE PROGRAMACIÓN Y PRESUPUESTO "A"</t>
  </si>
  <si>
    <t>P7R</t>
  </si>
  <si>
    <t>INSTITUTO DEL FONDO NACIONAL PARA EL CONSUMO DE LOS TRABAJADORES</t>
  </si>
  <si>
    <t>NDF</t>
  </si>
  <si>
    <t>INSTITUTO NACIONAL DE REHABILITACIÓN</t>
  </si>
  <si>
    <t>700019GYR345</t>
  </si>
  <si>
    <t>FIDEPROTESIS</t>
  </si>
  <si>
    <t>NHK</t>
  </si>
  <si>
    <t>SISTEMA NACIONAL PARA EL DESARROLLO INTEGRAL DE LA FAMILIA</t>
  </si>
  <si>
    <t>700012NHK069</t>
  </si>
  <si>
    <t>DIF BOSQUES DE LAS LOMAS</t>
  </si>
  <si>
    <t>LA VENTA EN SU TOTALIDAD O EN LOTES DE LOS POLIGONALES 1, 2, 3, Y EL PRODUCTO DE ESTAS VENTAS PARA QUE FUERAN ENTREGADOS AL INSTITUTO MEXICANO DE LA NIÑEZ, ACTUALMENTE DIF</t>
  </si>
  <si>
    <t>U00</t>
  </si>
  <si>
    <t>COMISIÓN NACIONAL DE PROTECCIÓN SOCIAL EN SALUD</t>
  </si>
  <si>
    <t>TRABAJO Y PREVISIÓN SOCIAL</t>
  </si>
  <si>
    <t>700014PDC084</t>
  </si>
  <si>
    <t>FIDEICOMISO DE INVERSIÓN Y ADMINISTRACIÓN DE PRIMAS DE ANTIGÜEDAD DE LOS TRABAJADORES</t>
  </si>
  <si>
    <t>700014PDC099</t>
  </si>
  <si>
    <t>FIDEICOMISO DE ADMINISTRACIÓN E INVERSIÓN PARA PENSIONES DE LOS TRABAJADORES</t>
  </si>
  <si>
    <t>700015QDV161</t>
  </si>
  <si>
    <t>FIDEICOMISO DE APOYO A LOS PROPIETARIOS RURALES EN CHIAPAS (FIAPAR)</t>
  </si>
  <si>
    <t>OTORGAR FINANCIAMIENTO A LOS PROPIETARIOS RURALES QUE PARTICIPEN EN EL PROGRAMA ESPECIAL DE APARCERÍA BOVINA Y PROYECTOS PRODUCTIVOS EN EL ESTADO DE CHIAPAS</t>
  </si>
  <si>
    <t>700015QDV162</t>
  </si>
  <si>
    <t>FIDEICOMISO DE ADMINISTRACIÓN Y GARANTÍA COMPLEMENTARIA FONDO 95</t>
  </si>
  <si>
    <t>FIDEICOMISO CENTRO DE INVESTIGACIÓN EN MATERIALES AVANZADOS, S.C. (CIMAV)</t>
  </si>
  <si>
    <t>199819GYR00737</t>
  </si>
  <si>
    <t>CREAR UNA RESERVA SUFICIENTE QUE PERMITA CUMPLIR CON LOS BENEFICIOS ESTIPULADOS EN EL PLAN DE PENSIONES PARA EL PERSONAL ACTIVO DEL IMP.</t>
  </si>
  <si>
    <t>200018T0O01102</t>
  </si>
  <si>
    <t>FIDEICOMISO PARA PENSIONADOS DEL IMP</t>
  </si>
  <si>
    <t>CREAR UNA RESERVA SUFICIENTE QUE PERMITA CUMPLIR CON LOS BENEFICIOS ESTIPULADOS EN EL PLAN DE PENSIONES PARA EL PERSONAL PENSIONADO.</t>
  </si>
  <si>
    <t>200618T0O01451</t>
  </si>
  <si>
    <t>FONDO DE AHORRO</t>
  </si>
  <si>
    <t>FONDO DE AHORRO EN BENEFICIO DEL PERSONAL OPERATIVO DE BASE Y DE CONFIANZA.</t>
  </si>
  <si>
    <t>T4I</t>
  </si>
  <si>
    <t>PETRÓLEOS MEXICANOS (CORPORATIVO)</t>
  </si>
  <si>
    <t>700018T4I110</t>
  </si>
  <si>
    <t>FIDEICOMISO DE COBERTURA LABORAL Y DE VIVIENDA</t>
  </si>
  <si>
    <t>CONACYT Y EL GOBIERNO DEL ESTADO DE CHIHUAHUA</t>
  </si>
  <si>
    <t>20073890X01469</t>
  </si>
  <si>
    <t>FONDO MIXTO CONACYT - GOBIERNO DEL ESTADO DE CHIHUAHUA.</t>
  </si>
  <si>
    <t>CONACYT Y EL GOBIERNO DEL ESTADO DE VERACRUZ DE IGNACIO DE LA LLAVE</t>
  </si>
  <si>
    <t>20073890X01470</t>
  </si>
  <si>
    <t>FONDO MIXTO CONACYT - GOBIERNO DEL ESTADO DE VERACRUZ DE IGNACIO DE LA LLAVE</t>
  </si>
  <si>
    <t>FONDO LABORAL PEMEX</t>
  </si>
  <si>
    <t>CONTAR CON UN FONDO QUE PERMITA MAXIMIZAR LOS RECURSOS DESTINADOS A SOLVENTAR LAS OBLIGACIONES QUE PETRÓLEOS MEXICANOS Y ORGANISMOS SUBSIDIARIOS TIENE CON SUS TRABAJADORES, RESPECTO DEL PAGO DE LOS BENEFICIOS A RETIRO CONSIGNADOS EN EL CONTRATO COLECTIVO DE TRABAJO Y EL REGLAMENTO DE TRABAJO DE PERSONAL DE CONFIANZA.</t>
  </si>
  <si>
    <t>700018T4I194</t>
  </si>
  <si>
    <t>FID. 294.- COLONIA PETROLERA JOSE ESCANDÓN.</t>
  </si>
  <si>
    <t>GOBIERNO DEL ESTADO DE NUEVO LEÓN</t>
  </si>
  <si>
    <t>GOBIERNO DEL ESTADO DE NAYARIT</t>
  </si>
  <si>
    <t>GOBIERNO DEL ESTADO DE JALISCO</t>
  </si>
  <si>
    <t>SUFRAGAR LOS COSTOS DE AMPLIACION Y MODERNIZACION DEL TRAMO CARRETERO NIZUC-TULUM.</t>
  </si>
  <si>
    <t>FONDO INSTITUCIONAL DEL CONACYT (FOINS)</t>
  </si>
  <si>
    <t>AUTOPISTAS DE CUOTA, S.A. DE C.V. Y CAPUFE ADHERENTE</t>
  </si>
  <si>
    <t>AUTOPISTAS DE CUOTA, S. A. DE C. V.</t>
  </si>
  <si>
    <t>FONDO DE PENSIONES BANCOMEXT</t>
  </si>
  <si>
    <t>PENSIONES</t>
  </si>
  <si>
    <t>GOBIERNO DEL ESTADO DE QUINTANA ROO.</t>
  </si>
  <si>
    <t>FONDO MIXTO CONACYT - GOBIERNO DEL ESTADO DE OAXACA</t>
  </si>
  <si>
    <t>20083890X01496</t>
  </si>
  <si>
    <t>200850GYR01497</t>
  </si>
  <si>
    <t>CONACYT Y EL GOBIERNO MUNICIPAL DE PUEBLA, PUEBLA.</t>
  </si>
  <si>
    <t>20073890X01471</t>
  </si>
  <si>
    <t>FONDO MIXTO CONACYT - GOBIERNO MUNICIPAL DE PUEBLA, PUEBLA.</t>
  </si>
  <si>
    <t>ADQUIRIR BIENES INMUEBLES QUE CORRESPONDAN EN SITIOS OPCIONALES PARA LA REALIZACIÓN DE CENTRALES GENERADORAS DE ENERGÍA, ASÍ COMO LOS DEMÁS DERECHOS ACCESORIOS A DICHOS BIENES INMUEBLES, RELATIVOS A CAMINOS DE ACCESO, GASODUCTOS, DERECHOS DE VÍA Y LÍNEAS DE TRANSMISIÓN.</t>
  </si>
  <si>
    <t>200318TOQ01345</t>
  </si>
  <si>
    <t>FIDEICOMISO DE ADMINISTRACIÓN DE GASTOS PREVIOS</t>
  </si>
  <si>
    <t>700018TOQ058</t>
  </si>
  <si>
    <t>FONDO PARA EL DEPORTE DE ALTO RENDIMIENTO</t>
  </si>
  <si>
    <t>L8G</t>
  </si>
  <si>
    <t>EDUCAL, S.A. DE C.V.</t>
  </si>
  <si>
    <t>200511L8G1401</t>
  </si>
  <si>
    <t>FONDO PARA LOS TRABAJADORES POR PRIMA DE ANTIGÜEDAD DE EDUCAL</t>
  </si>
  <si>
    <t>PARA PAGO DE PRIMAS DE ANTIGÜEDAD A FAVOR DE LOS TRABAJADORES DE EDUCAL.</t>
  </si>
  <si>
    <t>L8K</t>
  </si>
  <si>
    <t>EL COLEGIO DE MÉXICO, A.C.</t>
  </si>
  <si>
    <t>200111L8K01217</t>
  </si>
  <si>
    <t>CREACIÓN DE UNA RESERVA FINANCIERA QUE PERMITAN AL FIDEICOMITENTE EFECTUAR PAGOS DE PENSIONES POR JUBILACIÓN A QUE TIENE DERECHOS LOS FIDEICOMISARIOS EN PRIMER LUGAR Y SUS BENEFICIARIOS. ASIMISMO EL FONDO SERVIRÁ PARA EL PAGO DE LOS GASTOS MÉDICOS A FAVOR DE LOS FIDEICOMISARIOS EN PRIMER Y SEGUNDO LUGAR.</t>
  </si>
  <si>
    <t>CREACIÓN DE UNA RESERVA FINANCIERA, QUE PERMITAN AL FIDEICOMITENTE EFECTUAR PAGOS DE PENSIONES POR JUBILACIÓN A QUE TIENEN DERECHO LOS FIDEICOMISARIOS EN PRIMER LUGAR Y SUS BENEFICIARIOS. ASIMISMO, EL FONDO SERVIRÁ PARA EL PAGO DE LOS GASTOS MÉDICOS, AYUDA PARA GASTOS DE DEFUNCIÓN Y OTRAS PRESTACIONES EN FAVOR DE LOS FIDEICOMISARIOS EN PRIMER Y SEGUNDO LUGAR</t>
  </si>
  <si>
    <t>BANCO BILBAO VIZCAYA -MEXICO, S.A. DIVISION FIDUCIARIA</t>
  </si>
  <si>
    <t>BANCO NACIONAL HIPOTECARIO URBANO Y DE OBRAS PÚBLICAS, S.A. HOY BANOBRAS, S.N.C.</t>
  </si>
  <si>
    <t>DIRECCIÓN GENERAL DE DESARROLLO DE LA GESTIÓN E INNOVACIÓN EDUCATIVA</t>
  </si>
  <si>
    <t>FIDEICOMISO14780-8 FONDO NACIONAL PARA ESCUELAS DE CALIDAD</t>
  </si>
  <si>
    <t>APOYAR LAS ACCIONES A LAS COMUNIDADES DE LOS CENTROS ESCOLARES PARTICIPANTES PARA DOTAR DE UNA MAYOR EQUIDAD EDUCATIVA Y LA EFECTIVA IGUALDAD EN OPORTUNIDADES DE ACCESO Y PERMANENCIA EN LOS SERVICIOS EDUCATIVOS.</t>
  </si>
  <si>
    <t>DIRECCIÓN GENERAL DEL BACHILLERATO</t>
  </si>
  <si>
    <t>BACHILLERATO GENERAL EN SUS MODALIDADES NO ESCOLARIZADA Y MIXTA.</t>
  </si>
  <si>
    <t>ADMINISTRAR LOS RECURSOS DESTINADOS A APOYAR LA OPERACIÓN DE LOS SERVICIOS QUE SE PROPORCIONAN A LOS ESTUDIANTES DE LOS SUBSISTEMAS DE PREPARATORIA ABIERTA, EDUCACIÓN MEDIA SUPERIOR A DISTANCIA Y BACHILLERATO SEMIESCOLARIZADO.</t>
  </si>
  <si>
    <t>PROPORCIONAR A LOS TRABAJADORES SINDICALIZADOS Y DE CONFIANZA, EN RECONOCIMIENTO A SUS AÑOS DE SERVICIO, UNA PENSIÓN QUE LES PERMITA JUBILARSE A TRAVÉS DE UN PLAN COMPLEMENTARIO A LOS QUE ESTABLECE LA LEY DEL SEGURO SOCIAL.</t>
  </si>
  <si>
    <t>LOS GOBIERNOS DE LOS ESTADOS DE COAHUILA, DURANGO, NUEVO LEÓN Y TAMAULIPAS</t>
  </si>
  <si>
    <t>FIDEICOMISO DE ADMINISTRACIÓN, INVERSIÓN Y PAGO NÚMERO 013 ANP VALLE DE BRAVO</t>
  </si>
  <si>
    <t>RECIBIR, CONSERVAR E INVERTIR EL PATRIMONIO DEL FIDEICOMISO EN LOS SIGUIENTES TERMINOS ESTABLECIDOS EN LA CLAUSULA QUINTA DEL CONTRATO. PREVIAS INSTRUCCIONES POR ESCRITO DEL COMITE TECNICO, CON CARGO AL PATRIMONIO DEL FIDEICOMISO Y HASTA DONDE ESTE ALCANCE, ENTREGUE A LOS TRABAJADORES DE CAPUFE LAS CANTIDADES QUE LE SOLICITE, ENTREGANDO EL IMPORTE MEDIANTE DEPOSITO EN CUENTA HSBC O LA ELABORACION DE CHEQUE DE CAJA A NOMBRE DEL TRABAJADOR. CLAUSULA QUINTA: LOS FIDEICOMITENTES INSTRUYEN EN ESTE ACTO AL FIDUCIARIO PARA QUE INVIERTA LOS RECURSOS EN EFECTIVO QUE SE ENCUENTREN DENTRO DEL PATRIMONIO DEL FIDEICOMISO EN CUALQUIERA DE LOS VALORES GUBERNAMENTALES O SOCIEDADES DE INVERSION QUE DETERMINE EL COMITE TECNICO. LA COMPRA DE VALORES O INSTRUMENTOS DE INVERSION SE SUJETARA A LA DISPOSICION Y LIQUIDEZ DE LOS MISMOS Y A LAS CONDICIONES DEL MERCADO EXISTENTES EN ESE MOMENTO.</t>
  </si>
  <si>
    <t>CONSTITUIR UN MECANISMO A TRAVES DEL CUAL SE REALICE LA ADMINISTRACION DE LOS RECURSOS PARA EL PAGO DE PENSIONES.</t>
  </si>
  <si>
    <t>ORGANIZACION, CONSTRUCCION Y VENTA DE HABITACIONES PARA TRABAJADORES AL SERVICIO DE FNM.</t>
  </si>
  <si>
    <t>FOMENTO Y PROMOCION PERMANENTE DE LA INDUSTRIA CINEMATOGRAFICA NACIONAL QUE PERMITA BRINDAR UN SISTEMA DE APOYOS FINANCIEROS, EN BENEFICIO DE PRODUCTORES, DISTRIBUIDORES, COMERCIALIZADORES Y EXHIBIDORES DE PELICULAS NACIONALES (FIDECINE).</t>
  </si>
  <si>
    <t>GARANTIZAR CONSERVACION, RESTAURACION Y RECUPERACION, ASI COMO EL ESTUDIO Y DIFUSION DE LOS MATERIALES HISTORICOS QUE LOS INTEGRAN, DEBIDO AL GRAN VALOR QUE TIENEN PARA LA HISTORIA DE MEXICO.</t>
  </si>
  <si>
    <t>ADMINISTRAR LOS RECURSOS, A EFECTO DE QUE SE DESTINEN A FOMENTAR Y CANALIZAR APOYOS A ESTUDIOS Y PROYECTOS QUE HAYAN SIDO IDENTIFICADOS POR LOS FIDEICOMINTENTES COMO DETONADORES DE DESARROLLO ECONOMICO Y SOCIAL DE LA MESO REGION CENTRO-OCCIDENTE DE MEXICO.</t>
  </si>
  <si>
    <t>APOYAR A LAS PEQUEÑAS O MEDIANAS EMPRESAS MEXICANAS PARA LA REALIZACIÓN DE PROYECTOS DE INNOVACIÓN Y TRANSFERENCIA DE TECNOLOGÍA.</t>
  </si>
  <si>
    <t>C00</t>
  </si>
  <si>
    <t>GOBIERNO DEL ESTADO DE YUCATÁN</t>
  </si>
  <si>
    <t>BANCO NACIONAL DEL EJERCITO, FUERZA AÉREA Y ARMADA, S.N.C.</t>
  </si>
  <si>
    <t>200506G1H01398</t>
  </si>
  <si>
    <t>FIDEICOMISO IRREVOCABLE DE ADMINISTRACIÓN E INVERSIÓN DEL FONDO DE PENSIONES O JUBILACIONES U PRIMAS DE ANTIGÜEDAD DE LOS TRABAJADORES DEL BANCO NACIONAL DEL EJERCITO, FUERZA AÉREA Y ARMADA, S.N.C.</t>
  </si>
  <si>
    <t>PAGO DE PENSIONES, PRIMAS DE ANTIGÜEDAD Y BENEFICIOS POSTERIORES AL RETIRO.</t>
  </si>
  <si>
    <t>HAN</t>
  </si>
  <si>
    <t>FINANCIERA RURAL</t>
  </si>
  <si>
    <t>200306HAN01330</t>
  </si>
  <si>
    <t>FONDO DE LA FINANCIERA RURAL</t>
  </si>
  <si>
    <t>GUARDA Y ADMINISTRACIÓN DE LOS VALORES QUE BANORTE RECIBA DE UNA PERSONA MORAL.</t>
  </si>
  <si>
    <t>BANORTE</t>
  </si>
  <si>
    <t>HHQ</t>
  </si>
  <si>
    <t>LOTERÍA NACIONAL PARA LA ASISTENCIA PÚBLICA</t>
  </si>
  <si>
    <t>200106HHQ01225</t>
  </si>
  <si>
    <t>RAMO COORDINADOR</t>
  </si>
  <si>
    <t>CREACION DE UN FONDO DE INVERSION PARA PROPORCIONAR AYUDA ECONOMICA A LOS PENSIONADOS Y JUBILADOS DEL IMSS E ISSSTE PARA LA ADQUISICION DE PROTESIS, ORTESIS Y APARATOS ORTOPEDICOS, CON ALGUNA DISCAPACIDAD</t>
  </si>
  <si>
    <t>CREAR UN MECANISMO AGIL Y TRANSPARENTE QUE PERMITA AL GOBIERNO FEDERAL LA APLICACION DE RECURSOS PARA APOYAR ECONOMICAMENTE LOS TRATRAMIENTOS Y MEDICAMENTOS ASOCIADOS A LOS MISMOS, QUE SE CONSIDEREN GASTOS CATASTROFICOS QUE SUFRAN PRINCIPALMENTE LOS BENEFICIARIOS DEL SISTEMA DE PROTECCION SOCIAL EN SALUD</t>
  </si>
  <si>
    <t>CONSTITUIR UN FONDO CON LA RESERVA PARA EL PAGO DE PRIMAS DE ANTIGÜEDAD DEL PERSONAL DEL INSTITUTO DEL FONDO NACIONAL PARA EL CONSUMO DE LOS TRABAJADORES (INFONACOT),CON BASE EN LA VALUACION ACTUARIAL DE LAS OBLIGACIONES LABORALES</t>
  </si>
  <si>
    <t>CONSTITUIR UN FONDO CON LA RESERVA PARA EL PAGO DE LAS PENSIONES DEL PERSONAL DEL INSTITUTO DEL FONDO NACIONAL PARA EL CONSUMO DE LOS TRABAJADORES (INFONACOT), CON BASE EN LA VALUACION ACTUARIAL DE LAS OBLIGACIONES LABORALES.</t>
  </si>
  <si>
    <t>FINANCIAR Y/O COMPLEMENTAR EL FINANCIAMIENTO DE PROYECTOS ESPECIFICOS DE INVESTIGACION, LA CREACION Y MANTENIMIENTO DE INSTALACIONES DE INVESTIGACION, SU EQUIPAMIENTO, EL SUMINISTRO DE MATERIALES, EL OTORGAMIENTO DE BECAS Y FORMACION DE RECURSOS HUMANOS ESPECIALIZADOS, EL OTORGAMIENTO DE INCENTIVOS EXTRAORDINARIOS A LOS INVESTIGADORES QUE PARTICIPEN EN LOS PROYECTOS, Y OTROS PROPOSITOS DIRECTAMENTE VINCULADOS PARA LOS PROYECTOS CIENTIFICOS O TECNOLOGICOS APROBADOS. EN NINGUN CASO LOS RECURSOS PODRAN AFECTARSE PARA GASTOS FIJOS DE LA ADMINISTRACION DE LA ENTIDAD. LOS BIENES ADQUIRIDOS Y OBRAS REALIZADAS CON RECURSOS DE LOS FONDOS FORMARAN PARTE DEL PATRIMONIO DEL PROPIO CENTRO.</t>
  </si>
  <si>
    <t>FINANCIAMIENTO PARA CUBRIR LOS GASTOS DE PROGRAMAS DE INVESTIGACION CONFORME AL OBJETO DEL CIDE. B) FINANCIAMIENTO DE OTRAS ACTIVIDADES RELACIONADAS DIRECTAMENTE CON EL OBJETO DEL CIDE. C) CONSTITUCION DE FONDOS DE PREVISION SOCIAL QUE COADYUVEN A LA PERMANENCIA DEL PERSONAL DEL CIDE. D) ADQUISICION DE INMUEBLES PARA INCREMENTAR EL PATRIMONIO DEL CIDE.</t>
  </si>
  <si>
    <t>EL OBJETO DEL FONDO SERA FINANCIAR O COMPLEMENTAR FINANCIAMIENTO DE PROYECTOS ESPECIFICOS DE INVESTIGACION, LA CREACION Y MANTENIMIENTO DE INSTALACIONES DE INVESTIGACION, SU EQUIPAMIENTO, EL SUMINISTRO DE MATERIALES, EL OTORGAMIENTO DE INCENTIVOS EXTRAORDINARIOS A LOS INVESTIGADORES, Y OTROS PROPOSITOS DIRECTAMENTE VINCULADOS PARA LOS PROYECTOS CIENTIFICOS O TECNOLOGICOS APROBADOS. EN NINGUN CASO, LOS RECURSOS PODRAN AFECTARSE PARA GASTOS DE ADMINISTRACION DE LA ENTIDAD. LOS BIENES ADQUIRIDOS Y OBRAS REALIZADAS CON RECURSOS DE LOS FONDOS FORMARAN PARTE DEL PATRIMONIO DEL PROPIO CENTRO.</t>
  </si>
  <si>
    <t>200506HJO01389</t>
  </si>
  <si>
    <t>HKA</t>
  </si>
  <si>
    <t>SERVICIO DE ADMINISTRACIÓN Y ENAJENACIÓN DE BIENES</t>
  </si>
  <si>
    <t>GARANTIZAR LA CONSTRUCCIÓN DE 159 CASAS PARA TRABAJADORES DEL FERROCARRIL DE SONORA-BAJA CALIFORNIA, SOBRE TERRENOS UBICADOS EN BENJAMÍN HILL, SON., Y EN MEXICALI, B.C.</t>
  </si>
  <si>
    <t>FIDEICOMISO DEL FONDO DE COBERTURA SOCIAL DE TELECOMUNICACIONES</t>
  </si>
  <si>
    <t>CENTRO SCT QUINTANA ROO</t>
  </si>
  <si>
    <t>GOBIERNO DEL ESTADO DE QUINTANA ROO</t>
  </si>
  <si>
    <t>J0U</t>
  </si>
  <si>
    <t>CAMINOS Y PUENTES FEDERALES DE INGRESOS Y SERVICIOS CONEXOS</t>
  </si>
  <si>
    <t>200009J0U00961</t>
  </si>
  <si>
    <t>200509J0U01406</t>
  </si>
  <si>
    <t>ADMINISTRAR LOS RECURSOS QUE INTEGRAN EL FIDEICOMISO PARA DESTINARLOS AL PAGO DE OBRAS DE INFRAESTRUCTURA CARRETERA EN EL ESTADO DE ZACATECAS.</t>
  </si>
  <si>
    <t>GOBIERNO DEL ESTADO DE TABASCO</t>
  </si>
  <si>
    <t>BBVA BANCOMER</t>
  </si>
  <si>
    <t>DOÑA DOLORES OLMEDO PATIÑO</t>
  </si>
  <si>
    <t>MUSEO DOLORES OLMEDO PATIÑO</t>
  </si>
  <si>
    <t>B00</t>
  </si>
  <si>
    <t>FINANCIAMIENTO PARA LA INVESTIGACIÓN SOBRE LA REGIÓN DE AMÉRICA DEL NORTE.</t>
  </si>
  <si>
    <t>MAR</t>
  </si>
  <si>
    <t>FONDO DE CULTURA ECONÓMICA</t>
  </si>
  <si>
    <t>199911MAR00905</t>
  </si>
  <si>
    <t>FIDEICOMISO DE ADMINISTRACIÓN E INVERSIÓN PARA EL MANEJO DEL FONDO DE AHORRO DE LOS TRABAJADORES DEL FONDO DE CULTURA ECONÓMICA</t>
  </si>
  <si>
    <t>CUSTODIE E INVIERTA EL PATRIMONIO FIDEICOMITIDO Y SUS RENDIMIENTOS</t>
  </si>
  <si>
    <t>700011MAR155</t>
  </si>
  <si>
    <t>FIDEICOMISO SEP/DGETI/FCE</t>
  </si>
  <si>
    <t>APOYAR LA EDICIÓN, IMPRESIÓN, PUBLICACIÓN, DISTRIBUCIÓN Y COMERCIALIZACIÓN DE LOS LIBROS QUE INTERESAN AL SUBSISTEMA DGETI</t>
  </si>
  <si>
    <t>700011MAR180</t>
  </si>
  <si>
    <t>FIDEICOMISO PARA EL OTORGAMIENTO Y PAGO DE PRIMAS DE ANTIGÜEDAD DE SU PERSONAL Y LOS BENEFICIARIOS QUE ESTOS DESIGNEN EN SU CASO</t>
  </si>
  <si>
    <t>CUSTODIE, INVIERTA Y ADMINISTRE EL FONDO Y SUS RENDIMIENTOS</t>
  </si>
  <si>
    <t>700011MAR181</t>
  </si>
  <si>
    <t>FIDEICOMISO PARA CUBRIR INDEMNIZACIONES LEGALES POR DESPIDO, EN FAVOR DEL PERSONAL DE PLANTA Y LOS BENEFICIARIOS QUE ESTOS DESIGNEN</t>
  </si>
  <si>
    <t>MDC</t>
  </si>
  <si>
    <t>INSTITUTO MEXICANO DE CINEMATOGRAFÍA</t>
  </si>
  <si>
    <t>199811MDC00885</t>
  </si>
  <si>
    <t>FONDO SECTORIAL DE INVESTIGACIÓN Y DESARROLLO SOBRE EL AGUA</t>
  </si>
  <si>
    <t>APOYAR PROYECTOS DE INVESTIGACIÓN CIENTÍFICA Y TECNOLÓGICA, FORMACIÓN DE RECURSOS HUMANOS ESPECIALIZADOS Y DE LA INFRAESTRUCTURA DEL SECTOR EN MATERIA DE AGUA</t>
  </si>
  <si>
    <t>FONDO SECTORIAL DE INVESTIGACIÓN SECRETARIA DE RELACIONES EXTERIORES</t>
  </si>
  <si>
    <t>APOYAR PROYECTOS DE INVESTIGACIÓN CIENTÍFICA, TECNOLÓGICA Y DE LA INFRAESTRUCTURA DEL SECTOR EN MATERIA DE RELACIONES EXTERIORES</t>
  </si>
  <si>
    <t>90C</t>
  </si>
  <si>
    <t>CENTRO DE INVESTIGACIÓN EN MATEMÁTICAS, A.C.</t>
  </si>
  <si>
    <t>20003890C01103</t>
  </si>
  <si>
    <t>FIDEICOMISO CENTRO DE INVESTIGACIÓN EN MATEMÁTICAS NO. 040024-1</t>
  </si>
  <si>
    <t>FINANCIAR O COMPLEMENTAR EL FINANCIAMIENTO DE PROYECTOS DE INVERSIÓN, PAGAR LOS GASTOS OCASIONADOS POR LA CREACIÓN Y MANTENIMIENTO DE INSTALACIONES DE INVESTIGACIÓN, SU EQUIPAMIENTO, EL SUMINISTRO DE MATERIALES, OTORGAMIENTO DE INCENTIVOS AL PERSONAL Y OTROS PROPÓSITOS RELACIONADOS CON LOS PROYECTOS CIENTÍFICOS Y TECNOLÓGICOS APROBADOS.</t>
  </si>
  <si>
    <t>91K</t>
  </si>
  <si>
    <t>EL COLEGIO DE SAN LUIS, A.C.</t>
  </si>
  <si>
    <t>20023891K01238</t>
  </si>
  <si>
    <t>FIDEICOMISO FONDO DE AHORRO DEL PERSONAL DE MANDOS MEDIOS Y SUPERIORES DEL COLEGIO DE SAN LUIS A.C. N° 030057-3</t>
  </si>
  <si>
    <t>FOMENTAR EL AHORRO SISTEMÁTICO DE SUS TRABAJADORES QUE LES PERMITA, ADEMÁS DE ESTABLECER UN PATRIMONIO FAMILIAR OBTENER PRESTAMOS.</t>
  </si>
  <si>
    <t>91Q</t>
  </si>
  <si>
    <t>INSTITUTO DE ECOLOGÍA, A.C.</t>
  </si>
  <si>
    <t>20053891Q01405</t>
  </si>
  <si>
    <t>FONDO SECTORIAL DE INVESTIGACIÓN AMBIENTAL</t>
  </si>
  <si>
    <t>APOYAR PROYECTOS DE INVESTIGACIÓN CIENTÍFICA Y TECNOLÓGICA QUE REQUIERE EL SECTOR AMBIENTAL</t>
  </si>
  <si>
    <t>FONDO SECTORIAL DE INVESTIGACIÓN EN SALUD Y SEGURIDAD SOCIAL</t>
  </si>
  <si>
    <t>APOYAR PROYECTOS DE INVESTIGACIÓN CIENTÍFICA Y TECNOLÓGICA Y DE LA INFRAESTRUCTURA DE INVESTIGACIÓN Y DESARROLLO QUE REQUIERA EL SECTOR SSA, IMSS E ISSSTE</t>
  </si>
  <si>
    <t>FONDO SECTORIAL PARA LA INVESTIGACIÓN, EL DESARROLLO Y LA INNOVACIÓN TECNOLÓGICA FORESTAL</t>
  </si>
  <si>
    <t>APOYAR PROYECTOS DE INVESTIGACIÓN CIENTÍFICA Y TECNOLÓGICA DE LA INFRAESTRUCTURA DE INVESTIGACIÓN Y DESARROLLO QUE REQUIERA EL SECTOR FORESTAL</t>
  </si>
  <si>
    <t>GOBIERNO DEL ESTADO DE TLAXCALA</t>
  </si>
  <si>
    <t>FONDO MIXTO DE FOMENTO A LA INVESTIGACIÓN CIENTÍFICA Y TECNOLÓGICA CONACYT-GOBIERNO DEL ESTADO DE TLAXCALA</t>
  </si>
  <si>
    <t>800011H00024</t>
  </si>
  <si>
    <t>FIDEICOMISO PARA LA ADAPTACIÓN DE LOS MUSEOS DIEGO RIVERA Y FRIDA KAHLO</t>
  </si>
  <si>
    <t>ADMINISTRACIÓN Y MANTENIMIENTO DE LOS MUSEOS</t>
  </si>
  <si>
    <t>L4J</t>
  </si>
  <si>
    <t>FIDEICOMISO F/1516 "ATM" (ANTES F/639-00-5 TIJUANA-TECATE))</t>
  </si>
  <si>
    <t>NACIONAL HOTELERA DE BAJA CALIFORNIA, S.A. DE C.V.</t>
  </si>
  <si>
    <t>199911M0B00893</t>
  </si>
  <si>
    <t>PROGRAMA NACIONAL DE SUPERACIÓN DE PERSONAL ACADÉMICO (SUPERA)</t>
  </si>
  <si>
    <t>ADMINISTRAR LOS RECURSOS QUE SE OBTENGA DE LA ENAJENACION DE TERRENOS NACIONALES Y DE LA VENTA O REGULARIZACION DE LA TENENCIA DE LA TIERRA EN LAS COLONIAS AGRICOLAS Y GANADERAS</t>
  </si>
  <si>
    <t>ADMINISTRAR EL PATRIMONIO Y ENTREGAR LOS RECURSOS CORRESPONDIENTES A LA PERSONA QUE SEA CONTRATADA DE CONFORMIDAD CON LAS DISPOSICIONES APLICABLES, POR LA FIDUCIARIA, PARA PROPORCIONAR ASISTENCIA LEGAL A LOS MIEMBROS DE LA JUNTA DE GOBIERNO Y SERVIDORES PUBLICOS DE LA COMISIÓN NACIONAL DE SEGUROS Y FIANZAS, ASÍ COMO A LOS INTERVENTORES ADMINISTRATIVOS O GERENTES Y FUNCIONARIOS AUXILIARES DE LAS INTERVENCIONES CUANDO SEAN PRESENTADAS CONTRA ESTOS ÚLTIMOS DEMANDAS, DENUNCIAS, QUEJAS O QUERELLAS, ANTE EL CONGRESO DE LA UNIÓN, AUTORIDADES JUDICIALES, ADMINISTRATIVAS, DE TRABAJO O CUALESQUIERA OTRAS, CON MOTIVO DEL DESEMPEÑO DE SUS FUNCIONES AL SERVICIO DE LA COMISIÓN NACIONAL DE SEGUROS Y FIANZAS, EN TÉRMINOS DE LOS LINEAMIENTOS Y SUS MODIFICACIONES</t>
  </si>
  <si>
    <t>ENTREGAR LOS RECURSOS A LA PERSONA QUE SEA CONTRATADA POR LA FIDUCIARIA, PARA PROPORCIONAR ASISTENCIA LEGAL A LOS MIEMBROS DE LA JUNTA DE GOBIERNO, DEL COMITE CONSULTIVO Y DE VIGILANCIA Y SERVIDORES PUBLICOS DE LA CONSAR, ASI COMO A LOS INTERVENTORES ADMINISTRATIVOS O GERENTES Y FUNCIONARIOS AUXILIARES DE LAS INTERVENCIONES, CUANDO SEAN PRESENTADAS CONTRA ESTOS ULTIMOS DEMANDAS, DENUNCIAS, QUEJAS O QUERELLAS, ANTE EL CONGRESO DE LA UNION, AUTORIDADES JUDICIALES, ADMINISTRATIVAS, DEL TRABAJO O CUALESQUIERA OTRAS, CON MOTIVO DEL DESEMPEÑO DE SUS FUNCIONES AL SERVICIO DE LA CONSAR.</t>
  </si>
  <si>
    <t>FINANCIAR LA REALIZACION DE PROYECTOS ESPECIFICOS, LA CREACION Y MANTENIMIENTO DE INSTALACIONES DE INVESTIGACION; OTORGAMIENTO DE BECAS Y FORMACION DE RECURSOS HUMANOS ESPECIALIZADOS Y DE INCENTIVOS EXTRAORDINARIOS A LOS INVESTIGADORES QUE PARTICIPEN EN LOS PROYECTOS</t>
  </si>
  <si>
    <t>APOYAR CON LOS RECURSOS FINANCIEROS QUE FORMEN PARTE DE SU PATRIMONIO, LA EJECUCION DEL "PROGRAMA ATUN-DELFIN Y OTROS PROGRAMAS".</t>
  </si>
  <si>
    <t>FIDEICOMISO E-MEXICO</t>
  </si>
  <si>
    <t>SER EL INSTRUMENTO DE APOYO A LA EJECUCION Y DESARROLLO DEL SISTEMA NACIONAL E-MEXICO EN MATERIA DE CONECTIVIDAD, CONTENIDO Y SISTEMAS, GARATIZAR LA TRANSPARENCIA DE LOS RECUROS PUBLICOS Y PRIVADOS ASIGNADOS Y CONTAR CON UN MECANISMO PARA LA ADMINISTRACION E INVERSION DE DICHOS RECURSOS PARA SER DESTINADOS AL CUMPLIMIENTO DE SUS FINES.</t>
  </si>
  <si>
    <t>INCREMENTAR LA COBERTURA, PENETRACION Y DE DIVERSIDAD DE SERVICIOS DE TELECOMUNICACIONES ENTRE LA POBLACION DE ESCASOS RECURSOS DEL MEDIO RURAL Y URBANO.</t>
  </si>
  <si>
    <t>QUE EL FIDUCIARIOS POR INSTRUCCIONES DEL COMITE TECNICO, ENTREGUE A LOS FIDEICOMISARIOS QUE ESTE LE INSTRUYA, CON CARGO AL PATRIMONIO DEL FIDEICOMISO,LAS CANTIDADES DE DINERO QUE CONFORME A LAS CONDICIONES QUE SE AGREGAN COMO ANEXO B, AL CONTRATO DE FIDEICOMISO,LES CORRESPONDAN, POR CONCEPTO DE PENSIONES, JUBILACIONES, PRIMAS DE ANTIGÜEDAD, GASTOS MEDICOS, CUPONES DE DESPENSA Y OTRAS PRESTACIONES PREVISTAS EN LAS CONDICIONES, SALVO EL OTORGAMIENTO DE CREDITOS.</t>
  </si>
  <si>
    <t>FIDEICOMISO FONDO DE INVERSIÓN Y ESTÍMULOS AL CINE (FIDECINE)</t>
  </si>
  <si>
    <t>GRUPO NACIONAL PROVINCIAL, S.A</t>
  </si>
  <si>
    <t>L6I</t>
  </si>
  <si>
    <t>COMISIÓN NACIONAL DE CULTURA FÍSICA Y DEPORTE</t>
  </si>
  <si>
    <t>200706HIU01462</t>
  </si>
  <si>
    <t>FIDEICOMISO PARA LA CONSTRUCCION, EXPLOTACION Y CONSERVACION DEL TRAMO CARRETERO ATLACOMULCO-MARAVATIO</t>
  </si>
  <si>
    <t>FIDEICOMISO PARA LA CONSTITUCIÓN DE UN FONDO REVOLVENTE DE FINANCIAMIENTO PARA EL PROGRAMA DE AISLAMIENTO TÉRMICO DE LA VIVIENDA EN EL VALLE DE MEXICALI, B.C. (FIPATERM MEXICALI).</t>
  </si>
  <si>
    <t>FINANCIAR PROGRAMAS DE AHORRO DE ENERGÍA ELÉCTRICA EN EL SECTOR RESIDENCIAL</t>
  </si>
  <si>
    <t>CONSTRUCCIÓN DE LA OBRA</t>
  </si>
  <si>
    <t>ADMINISTRACION, INVERSION Y ENTREGA DE LOS RECURSOS EN NUMERARIO QUE INTEGRAN SU PATRIMONIO A EFECTO DE APOYAR UN REGIMEN DE PRESTACIONES ECONOMICAS A LA QUE IRAN TENIENDO DERECHO LOS TRABAJADORES DE CONFIANZA DE LA COMISION EN FUNCION DE SU ANTIGÜEDAD, CON EL PROPOSITO DE PROMOVER LA PERMANENCIA EN LOS SERVICIOS QUE PRESTEN A LA COMISION.</t>
  </si>
  <si>
    <t>INTEGRAR UN FONDO CON RECURSOS EN NUMERARIO Y EN ESPECIE PARA PROMOVER, FINANCIAR Y APOYAR LAS ACTIVIDADES DE LA CONABIO EN MATERIA DE FOMENTO, DESARROLLO Y ADMINISTRACIÓN DE PROYECTOS PARA LA EXPLORACIÓN, ESTUDIO, PROTECCIÓN, UTILIZACIÓN Y DIFUSIÓN DE LOS RECURSOS BIOLÓGICOS TENDIENTES A CONSERVAR LOS ECOSISTEMAS DEL PAÍS Y A GENERAR CRITERIOS PARA SU MANEJO SUSTENTABLE.</t>
  </si>
  <si>
    <t>FONDO MEXICANO PARA LA CONSERVACIÓN DE LA NATURALEZA, ASOCIACIÓN CIVIL.</t>
  </si>
  <si>
    <t>CONSTITUIR UN MECANISMO A TRAVES DEL CUAL SE RESTITUYA EL VALOR DE LOS BIENES Y NUMERARIO ASEGURADOS INEXISTENTES A LOS INTERESADOS CUANDO PROCEDA SU DEVOLUCION O EN SU CASO ENTERAR A LA TESOFE EL VALOR DE LOS BIENES AL MOMENTO DE SER ASEGURADOS CUANDO LA AUTORIDAD DECRETE EL DECOMISO O RATIFIQUE LA DECLARACION DE ABANDONO.</t>
  </si>
  <si>
    <t>LOS FIDEICOMITENTES AFECTAN EN FORMA IRREVOCABLE PARA EL CUMPLIMIENTO DE LOS FINES DEL FIDEICOMISO LOS BIENES Y DERECHOS QUE SE MENCIONEN EN LA CLAUSULA CUARTA DEL MISMO</t>
  </si>
  <si>
    <t>CUSTODIAR LA INVERSION Y ADMINISTRACION DEL FONDO DESTINADO AL PAGO DE PENSIONADOS Y JUBILADOS DE LA ASOCIACION DE PENSIONADOS DE AZUCAR S.A.</t>
  </si>
  <si>
    <t>FUE CREADO COMO UNA PRESTACION MAS PARA EL TRABAJADOR, Y SE INSTITUYO CON EL PROPOSITO DE MEJORAR LAS CONDICIONES DE VIDA DE LOS TRABAJADORES UNA VEZ QUE SE HAYAN RETIRADO DEL SERVICIO ACTIVO POR JUBILACION O RENUNCIA, O COMO SEGURO DE VIDA EN CASO DE DEFUNCION.</t>
  </si>
  <si>
    <t>DESTINAR RECURSOS A PROYECTOS ESPECÍFICOS DE INVESTIGACIÓN CIENTÍFICA Y TECNOLÓGICA, PARA LA CREACIÓN Y MANTENIMIENTO DE INSTALACIONES DE INVESTIGACIÓN, A SU EQUIPAMIENTO, AL SUMINISTRO DE MATERIALES, EL OTORGAMIENTO DE INCENTIVOS A LOS INVESTIGADORES, ETC.</t>
  </si>
  <si>
    <t>CONSEJO NACIONAL PARA LA CULTURA Y LAS ARTES</t>
  </si>
  <si>
    <t>199811H0000717</t>
  </si>
  <si>
    <t>FIDEICOMISO PARA LA CONSERVACIÓN DE LA CASA DEL RISCO Y PINACOTECA ISIDRO FABELA</t>
  </si>
  <si>
    <t>ADMINISTRACIÓN Y MANTENIMIENTO DEL MUSEO, BIBLIOTECA, HEMEROTECA Y EL ARCHIVO HISTÓRICO</t>
  </si>
  <si>
    <t>BANCO DE MÉXICO</t>
  </si>
  <si>
    <t>700011HOO046</t>
  </si>
  <si>
    <t>FIDEICOMISO PARA APOYAR LA CONSTRUCCIÓN DEL CENTRO NACIONAL DE LAS ARTES</t>
  </si>
  <si>
    <t>AFIRME</t>
  </si>
  <si>
    <t>DIRECCIÓN GENERAL DE EDUCACIÓN SUPERIOR UNIVERSITARIA</t>
  </si>
  <si>
    <t>FINANCIAR O COMPLEMENTAR EL FINANCIAMIENTO DE PROYECTOS ESPECÍFICOS DE INVESTIGACIÓN, PAGAR LOS GASTOS OCASIONADOS POR LA CREACIÓN Y MANTENIMIENTO DE INSTALACIONES DE INVESTIGACIÓN, SU EQUIPAMIENTO, EL SUMINISTRO DE MATERIALES, OTORGAMIENTO DE INCENTIVOS EXTRAORDINARIOS A LOS INVESTIGADORES Y OTROS PROPÓSITOS RELACIONADOS CON LOS PROYECTOS CIENTÍFICOS O TECNOLÓGICOS APROBADOS.</t>
  </si>
  <si>
    <t>90X</t>
  </si>
  <si>
    <t>700006BOO196</t>
  </si>
  <si>
    <t>FID. 351.- UNIDAD MORAZÁN.</t>
  </si>
  <si>
    <t>FID. 1327.- GOBIERNO FEDERAL, PROGRAMA DE VIVIENDA PARA MAGISTRADOS Y JUECES DEL PODER JUDICIAL FEDERAL</t>
  </si>
  <si>
    <t>CREAR UN FONDO QUE CUBRIRÁ LOS GASTOS QUE SE ORIGINEN DE MANERA ENUNCIATIVA MAS NO LIMITATIVA PARA LA CONTRATACIÓN DE SERVICIOS DE CONSULTORÍA PARA MEJORA DE PROCESOS, LOS RELACIONADOS CON PUBLICACIONES, DERECHOS DE MARCAS, LOGOTIPOS, FRASES O NOMBRES, REUNIONES DE TRABAJO, HONORARIOS DEL PERSONAL, Y EN GENERAL LOS QUE RESULTEN INDISPENSABLES PARA ESTE FIN.</t>
  </si>
  <si>
    <t>CAJA CRESCENCIO A. CRUZ S.A.P. Y OTROS</t>
  </si>
  <si>
    <t>TOQ</t>
  </si>
  <si>
    <t>COMISIÓN FEDERAL DE ELECTRICIDAD</t>
  </si>
  <si>
    <t>200018TOQ01050</t>
  </si>
  <si>
    <t>FIDEICOMISO DE ADMINISTRACIÓN Y TRASLATIVO DE DOMINIO (OBRAS DE INFRAESTRUCTURA PARA EL SISTEMA ELÉCTRICO FEDERAL)</t>
  </si>
  <si>
    <t>FIDEICOMISO PARA ADMINISTRAR LA CONTRAPRESTACIÓN DEL ARTICULO 16 DE LA LEY ADUANERA.</t>
  </si>
  <si>
    <t>FIDEICOMISO PUBLICO DE LOTERIA NACIONAL PARA LA ASISTENCIA PUBLICA.</t>
  </si>
  <si>
    <t>DESTINAR RECURSOS PARA PROYECTOS ESPECÍFICOS DE INVESTIGACIÓN, ASÍ COMO CUBRIR LOS GASTOS OCASIONADOS POR LA CREACIÓN Y MANTENIMIENTO DE INSTALACIONES DE INVESTIGACIÓN, SU EQUIPAMIENTO, ETC.</t>
  </si>
  <si>
    <t>HACIENDA Y CRÉDITO PÚBLICO COMO FIDEICOMITENTE ÚNICO DE LA APC</t>
  </si>
  <si>
    <t>CENTRO DE INVESTIGACIÓN Y DESARROLLO TECNOLÓGICO EN ELECTROQUÍMICA, S.C.</t>
  </si>
  <si>
    <t>20003890K01112</t>
  </si>
  <si>
    <t>20003890M01114</t>
  </si>
  <si>
    <t>FIDEICOMISO 1738-3-CIENCIA Y TECNOLOGÍA</t>
  </si>
  <si>
    <t>FONDO MIXTO DE FOMENTO A LA INVESTIGACIÓN CIENTÍFICA Y TECNOLÓGICA CONACYT-GOBIERNO DEL ESTADO DE GUANAJUATO</t>
  </si>
  <si>
    <t>FONDO MIXTO DE FOMENTO A LA INVESTIGACIÓN CIENTÍFICA Y TECNOLÓGICA CONACYT-GOBIERNO DEL ESTADO DE JALISCO</t>
  </si>
  <si>
    <t>FONDO MIXTO DE FOMENTO A LA INVESTIGACIÓN CIENTÍFICA Y TECNOLÓGICA CONACYT-GOBIERNO DEL ESTADO DE MORELOS</t>
  </si>
  <si>
    <t>CÁMARA NACIONAL DE LAS INDUSTRIAS PESQUERA Y ACUÍCOLA</t>
  </si>
  <si>
    <t>700008H00133</t>
  </si>
  <si>
    <t>2ESTATAL</t>
  </si>
  <si>
    <t>INTERACCIONES</t>
  </si>
  <si>
    <t>OTRO</t>
  </si>
  <si>
    <t>FIDEICOMISO DE FOMENTO INDUSTRIAL LANFI</t>
  </si>
  <si>
    <t>GOBIERNO DEL ESTADO DE COAHUILA DE ZARAGOZA</t>
  </si>
  <si>
    <t>UNIDAD DE ASUNTOS INTERNACIONALES DE HACIENDA</t>
  </si>
  <si>
    <t>COMISIÓN NACIONAL DEL AGUA</t>
  </si>
  <si>
    <t>700006GIC189</t>
  </si>
  <si>
    <t>MAND. 1312.- JUICIO PROMOVIDO POR ICA VS INECEL DE LA REPUBLICA DE ECUADOR.</t>
  </si>
  <si>
    <t>200911D0001513</t>
  </si>
  <si>
    <t>FIDEICOMISO PARA EL FOMENTO Y LA CONSERVACIÓN DEL PATRIMONIO CULTURAL, ANTROPOLÓGICO, ARQUEOLÓGICO E HISTÓRICO DE MÉXICO</t>
  </si>
  <si>
    <t>CANALIZAR APOYOS PARA LA REALIZACIÓN DE INVESTIGACIONES CIENTIFICAS Y TECNOLÓICAS, INNOVACIÓN Y DESARROLLOS TECNOLÓICOS, ASI COMO PARA LA FORMACIÓN DE RECURSOS HUMANOS ESPECIALIZADOS, BECAS, DIVULGACIÓN CIENTIFICA Y TECNOLÓGICA EN TURISMO, CREACIÓN, FORTALECIMIENTO DE GRUPOS O CUERPOS ACADEMICOS DE INVESTIGACIÓN Y DESARROLLO TECNOLÓGICO, Y DE INFRAESTRUCTURA DE INVESTIGACIÓN Y DESARROLLO QUE REQUIERA EL SECTOR TURISTICO, CONFORME ALA MODALIDAD QUE PARA CADA CASO FIJE EL COMITÉ TÉCNICO Y DE ADMINISTRACIÓN.</t>
  </si>
  <si>
    <t>20093890X01501</t>
  </si>
  <si>
    <t>FONDO INSTITUCIONAL DE FOMENTO REGIONAL PARA EL DESARROLLO CIENTÍFICO, TECNOLÓGICO, Y DE INNOVACIÓN</t>
  </si>
  <si>
    <t>FIDEICOMISO DE INVERSION Y ADMINISTRACION PARA LA INTEGRACION DEL FONDO DE PRESTAMOS A CORTO PLAZO PARA APOYAR A LOS TRABAJADORES DE CAPUFE EN CASOS DE CONTIGENCIA.</t>
  </si>
  <si>
    <t>FIDEICOMISO DEL SISTEMA DE PROTECCION SOCIAL EN SALUD</t>
  </si>
  <si>
    <t>FIDEICOMISO DE INVESTIGACION CIENTIFICA Y DESARROLLO TECNOLOGICO DEL CENTRO PUBLICO DE INVESTIGACION Y DESARROLLO TECNOLOGICO EN ELECTROQUIMICA, S.C., EN MATERIA DE ELECTROQUIMICA, AGUA, PROCESOS, MATERIALES AMBIENTE Y CIENCIAS AFINES</t>
  </si>
  <si>
    <t>FIDEICOMISO PARA EL PAGO DE LAS OBLIGACIONES LABORALES DE LOS TRABAJADORES DEL CENTRO DE INVESTIGACIONES EN OPTICA, A.C.</t>
  </si>
  <si>
    <t>FONDO DE PRIMAS DE ANTIGUEDAD, BENEFICIOS AL RETIRO Y JUBILACIONES DEL INSTITUTO DE INVESTIGACIONES ELÉCTRICAS</t>
  </si>
  <si>
    <t>FONDO DE FOMENTO PARA LA INVESTIGACION CIENTIFICA Y EL DESARROLLO TECNOLOGICO DE LA UNIVERSIDAD PEDAGOGICA NACIONAL</t>
  </si>
  <si>
    <t>FONDO DE INVESTIGACION CIENTIFICA Y DESARROLLO TECNOLOGICO</t>
  </si>
  <si>
    <t>FONDO MIXTO CONACYT - GOBIERNO DEL ESTADO DE MEXICO</t>
  </si>
  <si>
    <t>FIDEICOMISO PARA APOYO A LA INVESTIGACION CIENTIFICA Y DESARROLLO TECNOLOGICO.</t>
  </si>
  <si>
    <t>FONDO DE FOMENTO A LA EDUCACION (FOFOE)</t>
  </si>
  <si>
    <t>GOBIERNO DEL ESTADO DE SONORA</t>
  </si>
  <si>
    <t>GOBIERNO DEL ESTADO DE COLIMA</t>
  </si>
  <si>
    <t>2001389ZW01128</t>
  </si>
  <si>
    <t>FIDEICOMISO DE PROYECTOS DE INVESTIGACIÓN DEL CENTRO DE INVESTIGACIÓN CIENTÍFICA Y DE EDUCACIÓN SUPERIOR DE ENSENADA, B.C.</t>
  </si>
  <si>
    <t>FINANCIAR O COMPLEMENTAR EL FINANCIAMIENTO DE PROYECTOS ESPECÍFICOS DE INVESTIGACIÓN, PARA PAGAR LOS GASTOS PARA LA CREACIÓN Y MANTENIMIENTO DE INSTALACIONES DE INVESTIGACIÓN, SU EQUIPAMIENTO, EL SUMINISTRO DE MATERIALES, OTORGAMIENTO DE INCENTIVOS AL PERSONAL</t>
  </si>
  <si>
    <t>9ZY</t>
  </si>
  <si>
    <t>CENTRO DE INVESTIGACIÓN EN ALIMENTACIÓN Y DESARROLLO, A.C.</t>
  </si>
  <si>
    <t>2001389ZY01164</t>
  </si>
  <si>
    <t>FIDEICOMISO CENTRO DE INVESTIGACIÓN EN ALIMENTACIÓN Y DESARROLLO, A.C. (CIAD)</t>
  </si>
  <si>
    <t>7000389ZY128</t>
  </si>
  <si>
    <t>FIDEICOMISO PARA EL FONDO DE LOS TRABAJADORES DEL CIAD</t>
  </si>
  <si>
    <t>FONDO DE AHORRO DE LOS TRABAJADORES DEL CENTRO DE INVESTIGACIÓN EN ALIMENTACIÓN Y DESARROLLO, A.C.</t>
  </si>
  <si>
    <t>CONSEJO NACIONAL DE CIENCIA Y TECNOLOGÍA Y GOBIERNO DEL ESTADO DE MÉXICO</t>
  </si>
  <si>
    <t>20053890X01395</t>
  </si>
  <si>
    <t>GOBIERNO DEL ESTADO AGUASCALIENTES</t>
  </si>
  <si>
    <t>FOMENTAR Y CANALIZAR APOYOS A LAS INVESTIGACIONES CIENTÍFICAS Y LOS DESARROLLOS TECNOLÓGICOS DE INTERÉS PARA EL ESTADO.</t>
  </si>
  <si>
    <t>OTORGAR LOS RECURSOS PARA BRINDAR ASISTENCIA Y DEFENSA LEGAL A LOS MIEMBROS DE LA JUNTA DE GOBIERNO DE LA COMISIÓN, QUE NO SEAN SERVIDORES PÚBLICOS DE ÉSTA, ASÍ COMO A LOS INTERVENTORES GERENTES Y AL PERSONAL AUXILIAR DE LA INTERVENCIÓN, CONFORME A LO PREVISTO EN LOS LINEAMIENTOS ASÍ COMO EN SUS MODIFICACIONES, Y HASTA QUE, EN SU CASO, EL FIDEICOMITENTE ESTABLEZCA OTRO MECANISMO EN TÉRMINOS DEL ARTÍCULO 21 DE LA LEY DE LA COMISIÓN NACIONAL BANCARIA Y DE VALORES.</t>
  </si>
  <si>
    <t>D00</t>
  </si>
  <si>
    <t>COMISIÓN NACIONAL DEL SISTEMA DE AHORRO PARA EL RETIRO</t>
  </si>
  <si>
    <t>200406D0001385</t>
  </si>
  <si>
    <t>E00</t>
  </si>
  <si>
    <t>SERVICIO DE ADMINISTRACIÓN TRIBUTARIA</t>
  </si>
  <si>
    <t>FIDEICOMISO PROGRAMA DE MEJORAMIENTO DE LOS MEDIOS DE INFORMÁTICA Y CONTROL DE LAS AUTORIDADES ADUANERAS</t>
  </si>
  <si>
    <t>DESTINAR EL PATRIMONIO AL CUMPLIMIENTO DE LO DISPUESTO EN LOS ARTÍCULOS 16A Y 16B DE LA LEY ADUANERA.</t>
  </si>
  <si>
    <t>INVERTIR Y ADMINISTRAR LAS CANTIDADES QUE SE COBRAN POR CONCEPTO DE CONTRAPRESTACIÓN POR LOS SERVICIOS A QUE SE REFIERE EL ARTICULO 16 DE LA LEY ADUANERA.</t>
  </si>
  <si>
    <t>G0N</t>
  </si>
  <si>
    <t>BANCO NACIONAL DE COMERCIO EXTERIOR, S.N.C.</t>
  </si>
  <si>
    <t>700006GWH165</t>
  </si>
  <si>
    <t>FIDEICOMISO PATRONATO DEL CENTRO DE DISEÑO MÉXICO</t>
  </si>
  <si>
    <t>PARTICIPAR EN EL MEJORAMIENTO DE LA CULTURA DE DISEÑO A NIVEL NACIONAL MEDIANTE LA CAPACITACIÓN Y EDUCACIÓN.</t>
  </si>
  <si>
    <t>BANCOMEXT</t>
  </si>
  <si>
    <t>700006GON174</t>
  </si>
  <si>
    <t>FONDO EDITORIAL DE LA PLÁSTICA MEXICANA</t>
  </si>
  <si>
    <t>OTORGAMIENTO DE APOYOS Y FINANCIAMIENTO</t>
  </si>
  <si>
    <t>FONDO SECTORIAL DE INVESTIGACIÓN PARA LA EDUCACIÓN</t>
  </si>
  <si>
    <t>APOYAR PROYECTOS DE INVESTIGACIÓN CIENTÍFICA Y TECNOLÓGICA, INNOVACIÓN, FORMACIÓN DE RECURSOS HUMANOS ESPECIALIZADOS, BECAS, CREACIÓN DIVULGACIÓN CIENTÍFICA Y TECNOLÓGICA, CREACIÓN , FORTALECIMIENTO DE LOS GRUPOS O CUERPOS ACADÉMICOS DE INVESTIGACIÓN Y DESARROLLO TECNOLÓGICO, Y DE LA INFRAESTRUCTURA DE INVESTIGACIÓN Y DESARROLLO QUE REQUIERA EL SECTOR EDUCATIVO</t>
  </si>
  <si>
    <t>FONDO SECTORIAL DE INVESTIGACIÓN Y DESARROLLO INMUJERES-CONACYT</t>
  </si>
  <si>
    <t>APOYAR PROYECTOS DE INVESTIGACIÓN CIENTÍFICA Y TECNOLÓGICA Y DE LA INFRAESTRUCTURA DE INVESTIGACIÓN Y DESARROLLO QUE REQUIERA EL SECTOR DE LAS MUJERES</t>
  </si>
  <si>
    <t>FONDO SECTORIAL PARA INVESTIGACIÓN Y DESARROLLO TECNOLÓGICO EN ENERGÍA</t>
  </si>
  <si>
    <t>200106F0001129</t>
  </si>
  <si>
    <t>200306HKA01339</t>
  </si>
  <si>
    <t>FIDEICOMISO DE PENSIONES DEL SISTEMA BANRURAL.</t>
  </si>
  <si>
    <t>200606HKA01446</t>
  </si>
  <si>
    <t>200606HKA01449</t>
  </si>
  <si>
    <t>200606HKA01450</t>
  </si>
  <si>
    <t>FIDEICOMISO PARA ADMINISTRAR EL FONDO DE PENSIONES DE FOPPAZ</t>
  </si>
  <si>
    <t>ECOBANCA, A.C.</t>
  </si>
  <si>
    <t>GOBIERNO DEL ESTADO DE BAJA CALIFORNIA SUR</t>
  </si>
  <si>
    <t>GOBIERNO DEL ESTADO DE CHIAPAS</t>
  </si>
  <si>
    <t>20083890C01491</t>
  </si>
  <si>
    <t>FIDEICOMISO DE OBLIGACIONES LABORALES DEL CIMAT</t>
  </si>
  <si>
    <t>ACTINVER CASA DE BOLSA, S.A. DE C.V.</t>
  </si>
  <si>
    <t>COMPENSAR LA DISMINUCIÓN EN LA RFP CON RESPECTO A LO ESTIMADO EN LA LIF, PARA LO CUAL SE INTEGRARÁ UN FONDO DE RESERVA ACUMULANDO LOS RECURSOS PREVISTOS EN LAS DISPOSICIONES APLICABLES. UNA VEZ ALCANZADO EL LÍMITE MÁXIMO ESTABLECIDO, LOS RECURSOS EXCEDENTES AL FONDO DE RESERVA SE DESTINARÁN A LOS FINES ESTABLECIDOS EN DICHAS DISPOSICIONES, DE ACUERDO CON LAS REGLAS DE OPERACIÓN Y LOS LINEAMIENTOS CORRESPONDIENTES. EN 2006, CANALIZARÁ RECURSOS PARA INVERSIÓN EN INFRAESTRUCTURA Y EQUIPAMIENTO DE LAS ENTIDADES FEDERATIVAS, DE FORMA ANÁLOGA AL FIES.</t>
  </si>
  <si>
    <t>FINANCIAMIENTO PARCIAL O TOTAL PROYECTOS DE INVESTIGACIÓN Y DESARROLLO TECNOLÓGICO QUE CONTRIBUYAN A LA MODERNIZACIÓN TECNOLÓGICA DE LA PLANTA PRODUCTIVA DEL PAÍS</t>
  </si>
  <si>
    <t>GOBIERNO DEL ESTADO DE MICHOACÁN</t>
  </si>
  <si>
    <t>700009JOU064</t>
  </si>
  <si>
    <t>700009J0U320</t>
  </si>
  <si>
    <t>GOBIERNO DEL ESTADO DE PUEBLA</t>
  </si>
  <si>
    <t>AUTOPISTAS TIJUANA- MEXICALI, S.A. DE C.V.</t>
  </si>
  <si>
    <t>700009JOU246</t>
  </si>
  <si>
    <t>700009JOU247</t>
  </si>
  <si>
    <t>FIDEICOMISO MEXICANA DE TÉCNICOS DE AUTOPISTAS (LIBRAMIENTO ORIENTE SLP)</t>
  </si>
  <si>
    <t>CONSORCIO DEL MAYAB, S.A.</t>
  </si>
  <si>
    <t>700009JOU252</t>
  </si>
  <si>
    <t>J3R</t>
  </si>
  <si>
    <t>FERROCARRILES NACIONALES DE MÉXICO (EN PROCESO DE DESINCORPORACIÓN)</t>
  </si>
  <si>
    <t>700009J3R057</t>
  </si>
  <si>
    <t>PARA MODERNIZAR LA EDUCACIÓN SUPERIOR Y LA REALIZACIÓN DE PROYECTOS MULTINSTITUCIONALES ESPECÍFICOS Y VERIFICABLES, ENCAMINADOS AL MEJORAMIENTO, INNOVACIÓN Y REORDENAMIENTO DE LAS INSTITUCIONES DE EDUCACIÓN SUPERIOR PARTICIPANTES EN LOS MISMOS.</t>
  </si>
  <si>
    <t>DIRECCIÓN GENERAL DE ADMINISTRACIÓN</t>
  </si>
  <si>
    <t>QEU</t>
  </si>
  <si>
    <t>FIDEICOMISO FONDO NACIONAL DE FOMENTO EJIDAL</t>
  </si>
  <si>
    <t>199815QEU00755</t>
  </si>
  <si>
    <t>FIDEICOMISO TRASLATIVO DE DOMINIO PUERTO LOS CABOS</t>
  </si>
  <si>
    <t>DESARROLLO DE UN PROYECTO TURÍSTICO</t>
  </si>
  <si>
    <t>INVEX</t>
  </si>
  <si>
    <t>700015QEU032</t>
  </si>
  <si>
    <t>MANDATO DE ADMINISTRACIÓN PARA LA TRANSMISIÓN DE BIENES A FAVOR DE GRUPOS CAMPESINOS</t>
  </si>
  <si>
    <t>PAGO DE INDEMNIZACIONES DERIVADAS DE EXPROPIACIONES PARA LA REGULARIZACIÓN AGRARIA</t>
  </si>
  <si>
    <t>FONDO PARA EL ORDENAMIENTO DE LA PROPIEDAD RURAL</t>
  </si>
  <si>
    <t>MEDIO AMBIENTE Y RECURSOS NATURALES</t>
  </si>
  <si>
    <t>GOBIERNO DEL ESTADO DE HIDALGO</t>
  </si>
  <si>
    <t>700018TOQ149</t>
  </si>
  <si>
    <t>200610K2N01422</t>
  </si>
  <si>
    <t>K2O</t>
  </si>
  <si>
    <t>FIDEICOMISO DE FOMENTO MINERO</t>
  </si>
  <si>
    <t>199810K2O00733</t>
  </si>
  <si>
    <t>CONTAR CON RECURSOS SUFICIENTES PARA SUFRAGAR LOS GASTOS POR CONCEPTO DEL PAGO DE LA OBLIGACIÓN CONTRAÍDA CON EL REGLAMENTO INTERIOR DEL TRABAJO.</t>
  </si>
  <si>
    <t>199810K2O00734</t>
  </si>
  <si>
    <t>SCOTIABANK INVERLAT</t>
  </si>
  <si>
    <t>BBVA BANCOMER SERVICIOS</t>
  </si>
  <si>
    <t>BANAMEX</t>
  </si>
  <si>
    <t>GOBIERNOS DE LOS ESTADOS DE AGUASCALIENTES, GUANAJUATO, JALISCO, NAYARIT, QUERÉTARO, SAN LUÍS POTOSÍ Y ZACATECAS</t>
  </si>
  <si>
    <t>CREACIÓN DE UN MECANISMO JURÍDICO Y FINANCIERO, QUE PERMITA A LAS FIDEICOMITENTES Y DONANTES COADYUVAR EN LA REALIZACIÓN DE LOS OBJETIVOS DEL 'PROGRAMA INTERSECTORIAL DE EDUCACIÓN SALUDABLE'</t>
  </si>
  <si>
    <t>FOMENTO CULTURAL BANAMEX, A. C. , FOMENTO SOCIAL BANAMEX, A. C.</t>
  </si>
  <si>
    <t>200311D0001328</t>
  </si>
  <si>
    <t>FIDEICOMISO PRIVADO IRREVOCABLE DE ADMINISTRACIÓN 'SANTO DOMINGO DE GUZMÁN', CHIAPAS</t>
  </si>
  <si>
    <t>GOBIERNOS DE LOS ESTADOS DE CAMPECHE, CHIAPAS, GUERRERO, OAXACA, PUEBLA, QUINTANA ROO, TABASCO, YUCATÁN Y VERACRUZ</t>
  </si>
  <si>
    <t>TURISMO</t>
  </si>
  <si>
    <t>W3N</t>
  </si>
  <si>
    <t>FONDO NACIONAL DE FOMENTO AL TURISMO</t>
  </si>
  <si>
    <t>FIDEICOMISO PARA LOS TRABAJADORES DEL HOTEL EXCONVENTO SANTA CATARINA.</t>
  </si>
  <si>
    <t>RESERVA PARA EL PAGO DE PRIMAS DE ANTIGÜEDAD A LOS TRABAJADORES DEL HOTEL CAMINO REAL OAXACA (EXCONVENTO DE SANTA CATARINA).</t>
  </si>
  <si>
    <t>INSTITUTO DE SEGURIDAD SOCIAL PARA LAS FUERZAS ARMADAS MEXICANAS</t>
  </si>
  <si>
    <t>700007HXA129</t>
  </si>
  <si>
    <t>H00</t>
  </si>
  <si>
    <t>AGRICULTURA, GANADERÍA, DESARROLLO RURAL, PESCA Y ALIMENTACIÓN</t>
  </si>
  <si>
    <t>IZC</t>
  </si>
  <si>
    <t>COLEGIO DE POSTGRADUADOS</t>
  </si>
  <si>
    <t>200208IZC01303</t>
  </si>
  <si>
    <t>FIDEICOMISO DE APOYO A LA INVESTIGACIÓN CIENTÍFICA Y DESARROLLO TECNOLÓGICO DEL COLEGIO DE POSTGRADUADOS</t>
  </si>
  <si>
    <t>BANSEFI</t>
  </si>
  <si>
    <t>COMUNICACIONES Y TRANSPORTES</t>
  </si>
  <si>
    <t>DIRECCIÓN GENERAL DE TRANSPORTE FERROVIARIO Y MULTIMODAL</t>
  </si>
  <si>
    <t>700006GIC053</t>
  </si>
  <si>
    <t>FID. 122.- BENJAMÍN HILL TRABAJADORES F.F.C.C. SONORA-BAJA CALIFORNIA</t>
  </si>
  <si>
    <t>INFRAESTRUCTURA</t>
  </si>
  <si>
    <t>FIDEICOMISO PREVENTIVO</t>
  </si>
  <si>
    <t>SUBSECRETARÍA DE GOBIERNO</t>
  </si>
  <si>
    <t>FONDO DE APOYO SOCIAL PARA EX TRABAJADORES MIGRATORIOS MEXICANOS</t>
  </si>
  <si>
    <t>OTORGAR UN APOYO SOCIAL EN LOS TÉRMINOS ESTABLECIDOS EN EL DECRETO A LOS EX TRABAJADORES MIGRATORIOS MEXICANOS QUE HAYAN PRESTADO SUS SERVICIOS EN LOS ESTADOS UNIDOS DE AMÉRICA DURANTE LOS AÑOS DE 1942 A 1964.</t>
  </si>
  <si>
    <t>SUBSIDIOS Y APOYOS</t>
  </si>
  <si>
    <t>OFICIALÍA MAYOR</t>
  </si>
  <si>
    <t>RELACIONES EXTERIORES</t>
  </si>
  <si>
    <t>G1C</t>
  </si>
  <si>
    <t>UNIDAD DE CRÉDITO PÚBLICO</t>
  </si>
  <si>
    <t>700006GIC054</t>
  </si>
  <si>
    <t>APOYAR FINANCIERAMENTE A LA QUIEBRA DE PROMOTORA VALLE DE MORELIA, A.C., Y OTROS, PARA EL PAGO DE LOS ACREEDORES RECONOCIDOS DENTRO DE DICHO PROCEDIMIENTO CONCURSAL.</t>
  </si>
  <si>
    <t>BANOBRAS</t>
  </si>
  <si>
    <t>PATRIMONIO</t>
  </si>
  <si>
    <t>700006GIC048</t>
  </si>
  <si>
    <t>FIDEICOMISO A FAVOR DE LOS HIJOS DEL PERSONAL ADSCRITO AL ESTADO MAYOR PRESIDENCIAL</t>
  </si>
  <si>
    <t>CENTRO DE INGENIERÍA Y DESARROLLO INDUSTRIAL</t>
  </si>
  <si>
    <t>Total 1FIDEICOMISO</t>
  </si>
  <si>
    <t>Total 1FEDERAL</t>
  </si>
  <si>
    <t>FIDEICOMISO</t>
  </si>
  <si>
    <t>FIDEICOMISO PROGRAMA HABITACIONAL DE FERRONALES EN LA REPUBLICA MEXICANA</t>
  </si>
  <si>
    <t>199809J3W00731</t>
  </si>
  <si>
    <t>FIDEICOMISO PARA EL PAGO DE PENSIONES JUBILATORIAS A LOS TRABAJADORES DE FNM (FERRONALESJUB)</t>
  </si>
  <si>
    <t>JZL</t>
  </si>
  <si>
    <t>AEROPUERTOS Y SERVICIOS AUXILIARES</t>
  </si>
  <si>
    <t>ECONOMÍA</t>
  </si>
  <si>
    <t>NACIONAL FINANCIERA, S.N.C.</t>
  </si>
  <si>
    <t>700006HIU145</t>
  </si>
  <si>
    <t>EUROCENTRO NAFIN-MÉXICO 11081</t>
  </si>
  <si>
    <t>GOBIERNO DEL ESTADO DE DURANGO</t>
  </si>
  <si>
    <t>SUBSECRETARÍA DE HACIENDA Y CRÉDITO PÚBLICO</t>
  </si>
  <si>
    <t>MANDATO PARA LA ADMINISTRACION DE LOS RECURSOS DEL PROGRAMA DE COOPERACION ENERGETICA PARA PAISES DE CENTROAMERICA Y EL CARIBE</t>
  </si>
  <si>
    <t>CON CARGO AL PATRIMONIO DEL MISMO SE CUBRAN LAS NECESIDADES DE ADMINISTRACIÓN, FUNCIONAMIENTO Y CONSERVACIÓN DEL MUSEO DE ARTE POPULAR MEXICANO, REALIZANDO LAS OBRAS Y LOS SERVICIOS RELACIONADOS CON LA ADMINISTRACIÓN QUE HABRÁ DE EJECUTARSE. LOS ACTIVOS QUE SE OBTENGAN POR VIRTUD DEL FIDEICOMISO SE DESTINARÁN EXCLUSIVAMENTE A LA REALIZACIÓN DE LOS FINES DEL MISMO</t>
  </si>
  <si>
    <t>BANCO INTERACCIONES S.A</t>
  </si>
  <si>
    <t>UNIDAD DE INVERSIONES</t>
  </si>
  <si>
    <t>CENTRO DE ESTUDIOS PARA LA PREPARACIÓN Y EVALUACIÓN SOCIOECONÓMICA DE PROYECTOS (CEPEP)</t>
  </si>
  <si>
    <t>FONDO DE DESINCORPORACIÓN DE ENTIDADES</t>
  </si>
  <si>
    <t>UNIDAD DE POLÍTICA Y CONTROL PRESUPUESTARIO</t>
  </si>
  <si>
    <t>700006GIC049</t>
  </si>
  <si>
    <t>FONDO DE AHORRO CAPITALIZABLE DE LOS TRABAJADORES AL SERVICIO DEL ESTADO (FONAC)</t>
  </si>
  <si>
    <t>BANCA PRIVADA</t>
  </si>
  <si>
    <t>FIDEICOMISO PARA LA INFRAESTRUCTURA EN LOS ESTADOS (FIES)</t>
  </si>
  <si>
    <t>GOBIERNO DEL ESTADO DE ZACATECAS</t>
  </si>
  <si>
    <t>INSTITUTO NACIONAL DE INVESTIGACIONES FORESTALES, AGRÍCOLAS Y PECUARIAS</t>
  </si>
  <si>
    <t>200508JAG01396</t>
  </si>
  <si>
    <t>HKI</t>
  </si>
  <si>
    <t>SOCIEDAD HIPOTECARIA FEDERAL, S.N.C.</t>
  </si>
  <si>
    <t>90G</t>
  </si>
  <si>
    <t>CIATEC, A.C.</t>
  </si>
  <si>
    <t>20003890G01111</t>
  </si>
  <si>
    <t>FIDEICOMISO CIATEC</t>
  </si>
  <si>
    <t>20043890G01371</t>
  </si>
  <si>
    <t>FIDEICOMISO PARA PASIVOS LABORALES Y PRIMAS DE ANTIGÜEDAD PARA EL PERSONAL DEL CIATEC</t>
  </si>
  <si>
    <t>CONSTITUIR UN FONDO DE PRIMAS DE ANTIGÜEDAD Y OTRO DE PENSIONES POR JUBILACIÓN EN TÉRMINOS DEL ARTICULO 33 DE LA LEY DEL IMPUESTO SOBRE LA RENTA</t>
  </si>
  <si>
    <t>90I</t>
  </si>
  <si>
    <t>CENTRO DE INVESTIGACIÓN Y ASISTENCIA EN TECNOLOGÍA Y DISEÑO DEL ESTADO DE JALISCO, A.C.</t>
  </si>
  <si>
    <t>20013890I01125</t>
  </si>
  <si>
    <t>FIDEICOMISO DE INVESTIGACIÓN CIENTÍFICA Y DE DESARROLLO TECNOLÓGICO</t>
  </si>
  <si>
    <t>FONDO DE PENSIONES DE CONTRIBUCION DEFINIDA DE BANCOMEXT</t>
  </si>
  <si>
    <t>FIDEICOMISO FONDO DE INVESTIGACIÓN CIENTÍFICA Y DESARROLLO TECNOLÓGICO DEL IPN</t>
  </si>
  <si>
    <t>200611A0001454</t>
  </si>
  <si>
    <t>UNIVERSIDAD PEDAGÓGICA NACIONAL</t>
  </si>
  <si>
    <t>20003891S01107</t>
  </si>
  <si>
    <t>FONDOS DE INVESTIGACIÓN CIENTÍFICA Y DESARROLLO TECNOLÓGICO 1759-6</t>
  </si>
  <si>
    <t>91U</t>
  </si>
  <si>
    <t>INSTITUTO NACIONAL DE ASTROFÍSICA, OPTICA Y ELECTRÓNICA</t>
  </si>
  <si>
    <t>20003891U01098</t>
  </si>
  <si>
    <t>FIDEICOMISO DE INVESTIGACIÓN CIENTÍFICA Y DESARROLLO TECNOLÓGICO NO. 1750-2</t>
  </si>
  <si>
    <t>FONDO MIXTO DE FOMENTO A LA INVESTIGACIÓN CIENTÍFICA Y TECNOLÓGICA CONACYT-GOBIERNO DEL ESTADO DE SAN LUIS POTOSÍ</t>
  </si>
  <si>
    <t>FONDO MIXTO CONACYT-GOBIERNO DEL ESTADO DE SINALOA</t>
  </si>
  <si>
    <t>91I</t>
  </si>
  <si>
    <t>EL COLEGIO DE MICHOACÁN, A.C.</t>
  </si>
  <si>
    <t>20003891I01108</t>
  </si>
  <si>
    <t>FIDEICOMISO DE CIENCIA Y TECNOLOGÍA DE EL COLEGIO DE MICHOACÁN, A. C.</t>
  </si>
  <si>
    <t>90O</t>
  </si>
  <si>
    <t>CENTRO DE INVESTIGACIONES BIOLÓGICAS DEL NOROESTE, S.C.</t>
  </si>
  <si>
    <t>20003890O01119</t>
  </si>
  <si>
    <t>FIDEICOMISO CENTRO DE INVESTIGACIONES BIOLÓGICAS DEL NOROESTE, S.C.</t>
  </si>
  <si>
    <t>DESTINAR RECURSOS PARA LA CREACIÓN Y MANTENIMIENTO DE INSTALACIONES DE INVESTIGACIÓN, SU EQUIPAMIENTO, EL SUMINISTRO DE MATERIALES, OTORGAMIENTO DE INCENTIVOS AL PERSONAL Y OTROS PROYECTOS CIENTÍFICOS O TECNOLÓGICOS APROBADOS.</t>
  </si>
  <si>
    <t>90S</t>
  </si>
  <si>
    <t>CENTRO DE INVESTIGACIONES EN OPTICA, A.C.</t>
  </si>
  <si>
    <t>20003890S01104</t>
  </si>
  <si>
    <t>FIDEICOMISO CENTRO DE INVESTIGACIONES EN ÓPTICA, A.C. NO. 040026-8</t>
  </si>
  <si>
    <t>RECIBIDOS PARA LA EJECUCIÓN DE PROYECTOS DE INVESTIGACIÓN</t>
  </si>
  <si>
    <t>20043890S01388</t>
  </si>
  <si>
    <t>FINANCIAR O COMPLEMENTAR FINANCIAMIENTO DE PROYECTOS ESPECIFICOS DE INVESTIGACION Y APOYO A LA INFRAESTRUCTURA CIENTIFICA</t>
  </si>
  <si>
    <t>CREAR UN PATRIMONIO AUTONOMO PARA CONTRIBUIR A LOS GASTO QUE SE DERIVEN DE LA RESTAURACION DEL EXCONVENTO DE SANTO DOMINGO</t>
  </si>
  <si>
    <t>MANEJAR CON SEGURIDAD Y TRANSPARENCIA LOS RECURSOS QUE SEAN DESTINADOS PARA LAS "EXPOSICIONES", ASI COMO LOS INGRESOS ADICIONALES PROVENIENTES DE LAS ACTIVIDADES RELACIONADAS CON LAS "EXPOSICIONES".</t>
  </si>
  <si>
    <t>ATENDER LA DEMANDA DE LA CONTINUIDAD ARTISTICA; PROMOVER LA CONCURRENCIA, PRIVILEGIAR LA CALIDAD DE LAS PROPUESTAS COMO ELEMENTO CENTRAL DE VALORACION Y ASIGNACION DE FINANCIAMIENTO; CONSTRUIR CRITERIOS Y ESQUEMAS DE EVLAUCION QUE SON DEL CONOCIMIENTO PUBLICO Y DE APLIACION UNIVERSAL, QUE PERMITAN PROYECTAR EL QUEHACER Y LA CONTRIBUCION DEL ARTE Y LA CULATURA AL DEASRROLLO DEL PAIS. ADMINISTRAR LAS APORTACIONES DE QUE LOS TRES NIVELES DE GOBIERNO Y LA SOCIEDAD CIVIL DESTINAN AL ESTIMULO DE LA CREACION ARTISTICA, A LA DIFUSION DE LOS BIENES ARTISTICOS Y CULTURALES T A LA CONSERVACION DEL PATRIMONIO CULTURAL DEL PAIS</t>
  </si>
  <si>
    <t>FIDEICOMISO FONDO PARA LA PRODUCCIÓN CINEMATOGRÁFICA DE CALIDAD (FOPROCINE)</t>
  </si>
  <si>
    <t>200111MDC01219</t>
  </si>
  <si>
    <t>DESTINO: ESTE FIDEICOMISO SE ENCUENTRA EN PROCESO DE EXTINCIÓN.
CUMPLIMIENTO DE LA MISIÓN:
ESTE FIDEICOMISO SE ENCUENTRA EN PROCESO DE EXTINCIÓN.</t>
  </si>
  <si>
    <t>INSTITUTO POLITÉCNICO NACIONAL</t>
  </si>
  <si>
    <t>200011B0001099</t>
  </si>
  <si>
    <t>LLEVAR A CABO CAMPAÑAS DE DIFUSIÓN Y PROMOCIÓN PARA DARLE PUBLICIDAD A LAS CIUDADES COLONIALES DEL PAÍS.</t>
  </si>
  <si>
    <t>FONDO MIXTO DE ACAPULCO</t>
  </si>
  <si>
    <t>FONDO MIXTO DEL ESTADO DE MORELOS.</t>
  </si>
  <si>
    <t>PROMOVER LA ACTIVIDAD TURÍSTICA DEL ESTADO DE MORELOS, TANTO A NIVEL NACIONAL COMO INTERNACIONAL.</t>
  </si>
  <si>
    <t>FONDO MIXTO DE COZUMEL, QUINTANA ROO</t>
  </si>
  <si>
    <t>CREACIÓN DE UN FONDO AUTÓNOMO QUE PERMITA CUBRIR LOS GASTOS QUE SE DERIVEN DE LA CONTRATACIÓN DE CAMPAÑAS DE PUBLICIDAD Y MEDIOS DE DIFUSIÓN TURÍSTICA EN COZUMEL.</t>
  </si>
  <si>
    <t>BANCO DEL ATLÁNTICO</t>
  </si>
  <si>
    <t>FONDO MIXTO DE MAZATLÁN.</t>
  </si>
  <si>
    <t>CAMPAÑAS DE DIFUSIÓN Y COMERCIALIZACIÓN</t>
  </si>
  <si>
    <t>FONDO MIXTO MUNDO MAYA.</t>
  </si>
  <si>
    <t>ESTIMULAR AL DESARROLLO TURÍSTICO DE LA REGIÓN (CAMPECHE, QUINTANA ROO, CHIAPAS, TABASCO Y YUCATÁN).</t>
  </si>
  <si>
    <t>FONATUR/GOBIERNO DEL ESTADO</t>
  </si>
  <si>
    <t>FIDEICOMISO BARRANCAS DEL COBRE.</t>
  </si>
  <si>
    <t>A00</t>
  </si>
  <si>
    <t>FIDEICOMISO DE BENEFICIOS SOCIALES (FIBESO)</t>
  </si>
  <si>
    <t>ADMINISTRACIÓN Y APROVECHAMIENTO COMERCIAL DE LOS VELATORIOS PROPIEDAD DEL IMSS</t>
  </si>
  <si>
    <t>700019GYR347</t>
  </si>
  <si>
    <t>FIDEICOMISO DE ADMINISTRACIÓN DE TEATROS Y SALAS DE ESPECTÁCULOS IMSS</t>
  </si>
  <si>
    <t>ADMINISTRACIÓN DE TEATROS DEL IMSS</t>
  </si>
  <si>
    <t>2000389ZU01109</t>
  </si>
  <si>
    <t>9ZW</t>
  </si>
  <si>
    <t>REALIZAR LOS ACTOS NECESARIOS PARA LA LIQUIDACIÓN DE LA MÉX.- TEX DEVELOPMENT CORP. POR LA IMPRODUCTIVIDAD DE LA EMPRESA</t>
  </si>
  <si>
    <t>20073890Y01468</t>
  </si>
  <si>
    <t>UNIDAD DE BANCA, VALORES Y AHORRO</t>
  </si>
  <si>
    <t>A) OTORGAR APOYOS NO RECUPERABLES A LAS ENTIDADES Y MUNICIPIOS PARA EL DISEÑO, EVALUACIÓN Y EJECUCIÓN DE PROGRAMAS Y PROYECTOS DE INVERSIÓN EN INFRAESTRUCTURA Y EQUIPAMIENTO, DESARROLLO REGIONAL, SOCIAL, URBANO, RURAL, SUSTENTABLE E IMPULSO A LA ACTIVIDAD ECONÓMICA Y EL EMPLEO. B) ENTREGAR A BANOBRAS LAS CANTIDADES QUE ÉSTE NO PUDIESE RECUPERAR CON MOTIVO DE LOS FINANCIAMIENTOS OTORGADOS A MUNICIPIOS. C) ENTREGAR APOYOS NO RECUPERABLES A LOS MUNICIPIOS PARA CUBRIR GASTOS, COMISIONES Y DEMÁS EROGACIONES DE LOS COSTOS ASOCIADOS A OPERACIONES DE CRÉDITO, TALES COMO CALIFICACIONES CREDITICIAS. Y A LAS ENTIDADES Y MUNICIPIOS PARA CUBRIR LOS COSTOS DE ESTUDIOS Y PROYECTOS QUE FACILITEN EL PROCESO DE FINANCIAMIENTO ORIENTADO A LAS PROPIAS ENTIDADES Y MUNICIPIOS.</t>
  </si>
  <si>
    <t>700016EOO105</t>
  </si>
  <si>
    <t>EL OBJETIVO DEL CONVENIO PRIVADO REALIZADO POR SOCIEDAD HIPOTECARIA FEDERAL ES: APOYAR AL DESARROLLO ECONÓMICO DEL FINANCIAMIENTO HIPOTECARIO O INMOBILIARIO EN EL PAÍS; UNIR DENTRO DE UNA AGRUPACIÓN GREMIAL E INCLUYENTE A LOS PARTICIPANTES EN EL MERCADO HIPOTECARIO; REPRESENTAR Y PROMOVER LOS INTERESES DE LOS AGREMIADOS ANTE DISTINTOS SECTORES RELACIONADOS CON EL CRÉDITO HIPOTECARIO O INMOBILIARIO; DESARROLLAR SISTEMAS DE INFORMACIÓN RELACIONADA CON EL SECTOR; COORDINAR, FOMENTAR Y EJECUTAR PROGRAMAS DE CAPACITACIÓN DE SUS AGREMIADOS ASÍ COMO DEMAS PARTICIPANTES EN EL MERCADO HIPOTECARIO, ENTRE OTROS OBJETIVOS.</t>
  </si>
  <si>
    <t>700009G1C362</t>
  </si>
  <si>
    <t>EDUCACIÓN PÚBLICA</t>
  </si>
  <si>
    <t>DIRECCIÓN GENERAL DE RELACIONES INTERNACIONALES</t>
  </si>
  <si>
    <t>FIDEICOMISO PARA LA COMISIÓN MÉXICO-ESTADOS UNIDOS F 22927-8</t>
  </si>
  <si>
    <t>PROMOVER Y FOMENTAR TODO TIPO DE ACTIVIDADES CIENTÍFICAS, ARTÍSTICAS, EDUCATIVAS, TECNOLÓGICAS, CÍVICAS, DEPORTIVAS Y CULTURALES SOBRE TODO APOYAR Y PROMOVER INTERCAMBIOS Y CONVENIOS DE COLABORACIÓN A NIVEL INTERNACIONAL EN LOS CAMPOS ARTÍSTICO, ECOLÓGICO Y CULTURAL.</t>
  </si>
  <si>
    <t>700011L5X031</t>
  </si>
  <si>
    <t>FONDO MIXTO DE COOPERACIÓN TÉCNICA Y CIENTÍFICA MÉXICO - ESPAÑA</t>
  </si>
  <si>
    <t>FONDO MIXTO DE FOMENTO A LA INVESTIGACIÓN CIENTÍFICA Y TECNOLÓGICA CONACYT-GOBIERNO DEL ESTADO DE NAYARIT</t>
  </si>
  <si>
    <t>FONDO MIXTO DE FOMENTO A LA INVESTIGACIÓN CIENTÍFICA Y TECNOLÓGICA CONACYT-GOBIERNO DEL ESTADO DE ZACATECAS</t>
  </si>
  <si>
    <t>GOBIERNO MUNICIPAL DE CIUDAD JUÁREZ CHIHUAHUA</t>
  </si>
  <si>
    <t>20023891U01302</t>
  </si>
  <si>
    <t>PRESTACIONES LABORALES</t>
  </si>
  <si>
    <t>3PRIVADO</t>
  </si>
  <si>
    <t>INCREMENTAR SIGNIFICATIVAMENTE, EN UN HORIZONTE DE SEIS AÑOS LA PROPORCIÓN DE ACADÉMICOS DE CARRERA, CON ESPECIALIDADES, MAESTRÍAS Y DOCTORADOS EN LAS INSTITUCIONES DE EDUCACIÓN SUPERIOR AFILIADAS A LA 'ANUIES' Y ACTUALIZAR AL PERSONAL ACADÉMICO EN SUS RESPECTIVOS CAMPOS DISCIPLINARIOS Y EN METODOLOGÍA EDUCATIVA.</t>
  </si>
  <si>
    <t>GOBIERNO DEL DISTRITO FEDERAL, GOBIERNO DEL ESTADO DE MÉXICO</t>
  </si>
  <si>
    <t>700016BOO068</t>
  </si>
  <si>
    <t>CONSERVADURÍA DE PALACIO NACIONAL</t>
  </si>
  <si>
    <t>COORDINACIÓN GENERAL DE ADMINISTRACIÓN</t>
  </si>
  <si>
    <t>PROMOTORA DE DESARROLLO URBANO, S.A.</t>
  </si>
  <si>
    <t>700016DOO144</t>
  </si>
  <si>
    <t>FONDO PARA LA BIODIVERSIDAD</t>
  </si>
  <si>
    <t>DIRECCIÓN GENERAL DE PERSONAL</t>
  </si>
  <si>
    <t>FONDO DE RETIRO DE LOS TRABAJADORES DE LA SEP (FORTE)</t>
  </si>
  <si>
    <t>SANTANDER MEXICANO</t>
  </si>
  <si>
    <t>A3Q</t>
  </si>
  <si>
    <t>UNIVERSIDAD NACIONAL AUTÓNOMA DE MÉXICO</t>
  </si>
  <si>
    <t>700011A3Q256</t>
  </si>
  <si>
    <t>FIDEICOMISO SEP-UNAM</t>
  </si>
  <si>
    <t>COMPARTIR CON LOS BANCOS EL RIESGO DE LOS CREDITOS QUE OTORGUEN A LAS MICRO PEQUEÑAS Y MEDIANAS EMPRESAS.</t>
  </si>
  <si>
    <t>AFECTACION DE BIENES EN FIDEICOMISO, PARA GARANTIZAR CREDITOS A CARGO DEL FIDEICOMITENTE.</t>
  </si>
  <si>
    <t>EL FIDUCIARIO CUSTODIE, INVIERTA Y ADMINISTRE EL FONDO DEL FIDEICOMITENTE EN LOS TERMINOS DEL CONTRATO CELEBRADO Y EFECTUE LOS PAGOS QUE LE INSTRUYA EL COMITE TECNICO, EN BENEFICIO DE LOS PARTICIPANTES Y SUS BENEFICIARIOS.</t>
  </si>
  <si>
    <t>ES LA CREACION DE UN FONDO DE AHORRO EN BENEFICIO DEL PERSONAL SINDICALIZADO DE LA FIDEICOMITENTE Y EN SU CASO DE LOS BENEFICIARIOS CONTINGENTES DE DICHO PERSONAL</t>
  </si>
  <si>
    <t>200906HIU01516</t>
  </si>
  <si>
    <t>FIDEICOMISO PROGRAMA DE VENTA DE TÍTULOS EN DIRECTO AL PÚBLICO</t>
  </si>
  <si>
    <t>ADMINISTRACIÓN DE LOS RECURSOS FIDEICOMITIDOS PARA QUE SE LLEVEN A CABO LOS ACTOS NECESARIOS PARA DESARROLLAR E INSTRUMENTAR EL PROGRAMA DE VENTA DE TÍTULOS EN DIRECTO AL PÚBLICO.</t>
  </si>
  <si>
    <t>200911L6I01515</t>
  </si>
  <si>
    <t>FIDEICOMISO PARA EL DESARROLLO DE INFRAESTRUCTURA Y EQUIPAMIENTO DEPORTIVO PARA LOS JUEGOS PANAMERICANOS, GUADALAJARA 2011</t>
  </si>
  <si>
    <t>ESTABLECER UN INSTRUMENTO FINANCIERO MECANISMO AGIL Y TRASPARENTE, PARA EL EJERCICIO DE RECURSOS FEDERALES, ESTATALES Y MUNICIPALES QUE EN SU CASO SE LLEGARAN A APORTAR, PARA DESTINARLOS EXCLUSIVAMENTE AL DESARROLLO DE INFRAESTRUCTURA Y EQUIPAMIENTO DEPORTIVO</t>
  </si>
  <si>
    <t>ADMINISTRAR UN FONDO ECONOMICO PARA AUXILIAR A FAMILIARES DE LAS VICTIMAS DE HOMICIDIO DE MUJERES EN EL MUNICIPIO DE JUAREZ, CHIHUAHUA.</t>
  </si>
  <si>
    <t>FONDO DE LA AMISTAD MÉXICO-JAPÓN</t>
  </si>
  <si>
    <t>APOYAR PARCIALMENTE LOS PROYECTOS DE CARÁCTER EDUCATIVO, CULTURAL Y ACADÉMICO, QUE AYUDEN A ESTRECHAR LOS LAZOS DE AMISTAD ENTRE LOS DOS PAÍSES, ASÍ COMO INCREMENTAR EL CONOCIMIENTO MUTUO.</t>
  </si>
  <si>
    <t>FINANCIAR PROYECTOS ESPECIFICOS DE INVESTIGACION, LA CREACION DE INSTALACIONES DE INVESTIGACION, SU EQUIPAMIENTO, EL SUMINISTRO DE MATERIALES Y OTROS DIRECTAMENTE VINCULADOS A PROYECTOS CIENTIFICOS Y TECNOLOGICOS.</t>
  </si>
  <si>
    <t>PROCURAR LA OBTENCION DE CREDITOS PROVENIENTES DE INSTITUCIONES PRIVADAS PARA LA CONSTRUCCION DE CASAS SOBRE 518 LOTES DE TERRENOS.</t>
  </si>
  <si>
    <t>SON FINES DE ESTE FIDEICOMISO LA CREACION DE UN FONDO QUE TENGA COMO OBJETO FINANCIAR O COMPLEMENTAR EL FINANCIAMIENTO DE PROYECTOS CIENTIFICOS DE INVESTIGACION, LA CREACION Y MANTENIMIENTO DE INSTALACIONES DE INVESTIGACION, SU EQUIPAMIENTO, EL SUMINISTRO DE MATERIALES, EL OTORGAMIENTO DE INCENTIVOS EXTRAORDINARIOS A LOS INVESTIGADORES QUE PARTICIPEN EN PROYECTOS, Y OTROS PROPOSITOS DIRECTAMENTE VINCULADOS PARA PROYECTOS CIENTIFICOS O TECNOLOGICOS QUE REALICE LA UNIVERSIDAD PEDAGOGICA NACIONAL. ASI MISMO, PODRA FINANCIARSE LA CONTRATACION DE PERSONAL POR TIEMPO DETERMINADO PARA PROYECTOS CIENTIFICOS O TECNOLOGICOS, SIEMPRE QUE NO SE REGULARICE DICHA CONTRATACION POSTERIORMENTE.</t>
  </si>
  <si>
    <t>QUE EL GOBIERNO FEDERAL POR CONDUCTO DEL CONSEJO NACIONAL PARA LA CULTURA Y LAS ARTES PROMUEVA LA REORDENACION INTEGRAL DEL SISTEMA DE EDUCACION ARTISTICA Y PROFESIONAL QUE CONTEMPLA LA CONSTRUCCION PUESTA EN MARCHA Y DESARROLLO DEL CENTRO NACIONAL DE LAS ARTES, PARA DOTAR DE UN NIVEL DE EXCELENCIA A LA EDUCACION ARTISTICA Y PROFESIONAL DE NUESTRO PAIS, PRINCIPALMENTE A TRAVES DE LA COEXISTENCIA INTERDISCIPLINARIA DE LOS PROCESOS EDUCATIVOS Y PRODUCTIVOS DE LAS DISTINTAS RAMAS DE ARTE, LA INTEGRACION DE INVESTIGADORES, INTERPRETES Y CREADORES CON MAYOR RECONOCIMIENTO AL PROCESO DE FORMACION DE LOS PROFESIONALES DEL ARTE.</t>
  </si>
  <si>
    <t>CREACION DE UN FONDO DE AHORRO EN BENEFICIO DE LOS TRABAJADORES AFILIADOS AL SINDICATO Y LOS TRABAJADORES DE CONFIANZA, EXCLUYENDO A LOS MANDOS MEDIOS SUPERIORES Y HOMOLOGOS A ÉSTOS.</t>
  </si>
  <si>
    <t>FUNGIR COMO VEHÍCULO DE COORDINACIÓN DE LA ADMINISTRACIÓN PÚBLICA FEDERAL PARA LA INVERSIÓN EN INFRAESTRUCTURA, PRINCIPALMENTE EN LAS ÁREAS DE COMUNICACIONES, TRANSPORTES, HIDRÁULICA, MEDIO AMBIENTE Y TURÍSTICA; QUE AUXILIARÁ EN LA PLANEACIÓN, FOMENTO, CONSTRUCCIÓN, CONSERVACIÓN, OPERACIÓN Y TRANSFERENCIA DE PROYECTOS DE INFRAESTRUCTURA CON IMPACTO SOCIAL O RENTABILIDAD ECONÓMICA, DE ACUERDO CON LOS PROGRAMAS Y RECURSOS PRESUPUESTALES PARA TAL EFECTO.</t>
  </si>
  <si>
    <t>FONDO DE INNOVACIÓN TECNOLÓGICA SECRETARÍA DE ECONOMÍA - CONACYT</t>
  </si>
  <si>
    <t>20083890X01490</t>
  </si>
  <si>
    <t>20083890X01493</t>
  </si>
  <si>
    <t>FONDO SECTORIAL CONACYT - SECRETARÍA DE ENERGÍA - HIDROCARBUROS</t>
  </si>
  <si>
    <t>20083890X01494</t>
  </si>
  <si>
    <t>FONDO SECTORIAL CONACYT - SECRETARÍA DE ENERGÍA - SUSTENTABILIDAD ENERGÉTICA</t>
  </si>
  <si>
    <t>A) LA INVESTIGACIÓN CIENTÍFICA Y TECNOLÓGICA APLICADA, TANTO A FUENTES RENOVABLES DE ENERGÍA, EFICIENCIA ENERGÉTICA, USO DE TECNOLOGÍAS LIMPIAS Y DIVERSIFICACIÓN DE FUENTES PRIMARIAS DE ENERGÍA. B) LA ADOPCIÓN, INNOVACIÓN, ASIMILACIÓN Y DESARROLLO TECNOLÓGICO DE LAS MATERIAS SEÑALADAS EN EL INCISO ANTERIOR.</t>
  </si>
  <si>
    <t>EFECTUAR EL SEGUIMIENTO DEL JUICIO INICIADO POR LA EMPRESA INGENIEROS CIVILES ASOCIADOS, S.A. (ICA), EN CONTRA DEL INSTITUTO ECUATORIANO DE ELECTRIFICACIÓN (INECEL) ANTE LA SUPREMA CORTE DE JUSTICIA DE LA REPUBLICA DE ECUADOR Y, ENTREGAR, EN SU CASO, EL PRODUCTO DE LA RECUPERACIÓN QUE OBTENGA AL GOBIERNO FEDERAL.</t>
  </si>
  <si>
    <t>OFRECER A LA POBLACIÓN EN GENERAL LOS BENEFICIOS DE LA ENSEÑANZA DE LA LENGUA INGLESA</t>
  </si>
  <si>
    <t>INSTITUTO LATINOAMERICANO DE COMUNICACIÓN EDUCATIVA</t>
  </si>
  <si>
    <t>DIRECCIÓN GENERAL DE TELEVISIÓN EDUCATIVA</t>
  </si>
  <si>
    <t>CONVENIO DE COOPERACIÓN PARA LA OPERACIÓN DEL PROGRAMA DE EDUCACIÓN A DISTANCIA II</t>
  </si>
  <si>
    <t>CONJUNTAR EXPERIENCIA, ESFUERZOS Y RECURSOS PARA LLEVAR A CABO, EN EL MARCO DEL PROGRAMA DE EDUCACIÓN A DISTANCIA, EL DESARROLLO DE SEIS PROYECTOS</t>
  </si>
  <si>
    <t>CONVENIO DE COOPERACIÓN PARA LA OPERACIÓN DEL PROGRAMA DE EDUCACIÓN A DISTANCIA</t>
  </si>
  <si>
    <t>CONJUNTAR EXPERIENCIA, ESFUERZOS Y RECURSOS PARA LLEVAR A CABO EN EL MARCO DEL PROGRAMA DE EDUCACIÓN A DISTANCIA EL DESARROLLO DE SEIS PROYECTOS</t>
  </si>
  <si>
    <t>SALUD</t>
  </si>
  <si>
    <t>INSTITUTO DE INVESTIGACIONES "DR. JOSÉ MARÍA LUIS MORA"</t>
  </si>
  <si>
    <t>199806GIH00585</t>
  </si>
  <si>
    <t>M. 133.- FRACCIONAMIENTO AGUA HEDIONDA.</t>
  </si>
  <si>
    <t>ENAJENACIÓN DE 150 LOTES EN EL FRACCIONAMIENTO DE AGUA HEDIONDA, EN CUAUTLA, MORELOS.</t>
  </si>
  <si>
    <t>G1H</t>
  </si>
  <si>
    <t>BANCO NACIONAL DEL EJÉRCITO, FUERZA AÉREA Y ARMADA, S.N.C.</t>
  </si>
  <si>
    <t>JAG</t>
  </si>
  <si>
    <t>K2N</t>
  </si>
  <si>
    <t>EXPORTADORA DE SAL, S.A. DE C.V.</t>
  </si>
  <si>
    <t>HSBC</t>
  </si>
  <si>
    <t>199806HIU00582</t>
  </si>
  <si>
    <t>FONDO PARA LA PARTICIPACIÓN DE RIESGOS 11480</t>
  </si>
  <si>
    <t>199806HIU00721</t>
  </si>
  <si>
    <t>MARIO RENATO MENÉNDEZ RODRÍGUEZ 7997</t>
  </si>
  <si>
    <t>199806HIU00726</t>
  </si>
  <si>
    <t>FONDO DE APOYO AL MERCADO INTERMEDIO DE VALORES 9173</t>
  </si>
  <si>
    <t>CONSTITUIR UN MECANISMO DE APOYO A EMPRESAS PARA QUE PUEDAN ACCEDER AL DENOMINADO MERCADO INTERMEDIO DE LA BOLSA MEXICANA DE VALORES.</t>
  </si>
  <si>
    <t>SERFIN</t>
  </si>
  <si>
    <t>FONDO MIXTO DE FOMENTO A LA INVESTIGACIÓN CIENTÍFICA Y TECNOLÓGICA CONACYT-GOBIERNO DEL ESTADO BAJA CALIFORNIA</t>
  </si>
  <si>
    <t>FONDO MIXTO DE FOMENTO A LA INVESTIGACIÓN CIENTÍFICA Y TECNOLÓGICA CONACYT-GOBIERNO DEL ESTADO DE BAJA CALIFORNIA SUR</t>
  </si>
  <si>
    <t>FONDO DE ESTABILIZACIÓN DE LOS INGRESOS DE LAS ENTIDADES FEDERATIVAS (FEIEF)</t>
  </si>
  <si>
    <t>COMISIÓN PARA LA REGULARIZACIÓN DE LA TENENCIA DE LA TIERRA</t>
  </si>
  <si>
    <t>700020VQX416</t>
  </si>
  <si>
    <t>FONDO DE AHORRO PARA LOS TRABAJADORES DE CORETT</t>
  </si>
  <si>
    <t>200306HIU01336</t>
  </si>
  <si>
    <t>200306HIU01346</t>
  </si>
  <si>
    <t>200506HIU01397</t>
  </si>
  <si>
    <t>700006HIU368</t>
  </si>
  <si>
    <t>HJO</t>
  </si>
  <si>
    <t>BANCO DEL AHORRO NACIONAL Y SERVICIOS FINANCIEROS, S.N.C.</t>
  </si>
  <si>
    <t>200306HJO01320</t>
  </si>
  <si>
    <t>200306HJO01321</t>
  </si>
  <si>
    <t>FONDO DE APOYO AL PROGRAMA INTERSECTORIAL DE EDUCACIÓN SALUDABLE</t>
  </si>
  <si>
    <t>CONTRIBUIR A LA PRESERVACION DEL PATRIMONIO CULTURAL CONTENIDO EN EL CONJUNTO "LA NORIA" Y DESTINAR DICHO CONJUNTO A FUNCIONAR COMO ESPACIO ABIERTO PARA LA EXHIBICION PUBLICA DE DICHO PATRIMONIO CULTURAL</t>
  </si>
  <si>
    <t>DESARROLLAR UN PROGRAMA DE URBANIZACIÓN, LOTIFICACIÓN Y EN SU CASO CONSTRUCCIÓN Y VENTA DE CASAS DE INTERÉS SOCIAL.</t>
  </si>
  <si>
    <t>LA CREACIÓN DE UN PATRIMONIO AUTÓNOMO QUE PERMITA AL FIDEICOMITENTE Y A LOS FIDEICOMITENTES ADHERENTES, LA INTEGRACIÓN DE UN FONDO QUE SERÁ DESTINADO A LA PROMOCIÓN DE LA INVERSIÓN DE CAPITAL DE RIESGO EN TERRITORIO NACIONAL, AL FOMENTO, DESARROLLO Y CONSOLIDACIÓN DE PEQUEÑAS Y MEDIANAS EMPRESAS DEL SECTOR RURAL, SEAN ÉSTAS NUEVAS, DE RECIENTE CREACIÓN, NO LISTADAS EN BOLSA AL MOMENTO DE LA INVERSIÓN, RENTABLES Y GENERADORAS DE EMPLEOS PERMANENTES, EN TERMINOS DE LO PREVISTO POR LOS ARTICULOS 227 Y 228 DE LA LEY DEL IMPUESTO SOBRE LA RENTA Y DISPOSICIONES CORRELATIVAS.</t>
  </si>
  <si>
    <t>LIOFILIZADOS MEXICANOS DE ALTURA S.A. DE C.V.</t>
  </si>
  <si>
    <t>200906HAT01505</t>
  </si>
  <si>
    <t>FONDO DE INVERSION DE CAPITAL EN AGRONEGOCIOS SURESTE (FICA SURESTE)</t>
  </si>
  <si>
    <t>CREACION DE UN PATRIMONIO AUTONOMO QUE PERMITA A LOS FIDEICOMITENTES INICIALES Y ADHERENTES LA INTEGRACION DE UN FONDO CON RECURSOS PRIVADOS, FEDERALES Y ESTATALES, QUE SERA DESTINADO A LA PROMOCION DE LA INVERSION DE CAPITAL DE RIESGO EN EL ESTADO DE CHIAPAS, Y EN SU CASO, TABASCO Y YUCATAN, PARA EL DESARROLLO Y CONSOLIDACION DE EMPRESAS DEL SECTOR RURAL, AGROINDUSTRIAL Y AGRONEGOCIOS, SEA PARA PARTICIPAR EN LA CONSTITUCION DE EMPRESAS, O DE RECIENTE CREACION O DE TIEMPO DE OPERACION QUE APROVECHEN LAS VENTAJAS COMPETITIVAS DE LOS ESTADOS Y QUE CUENTEN CON POTENCIAL DE CRECIMIENTO, NO LISTADAS EN LA BOLSA AL MOMENTO DE LA INVERSION, RENTABLES Y GENERADORAS DE EMPLEOS PERMANENTES.</t>
  </si>
  <si>
    <t>199811L6L00875</t>
  </si>
  <si>
    <t>GRAN TELESCOPIO CANARIAS EN EL OBSERVATORIO DEL ROQUE DE LOS MUCHACHOS (GTC)</t>
  </si>
  <si>
    <t>INSTITUTO MEXICANO DEL SEGURO SOCIAL</t>
  </si>
  <si>
    <t>GYR</t>
  </si>
  <si>
    <t>200019GYR01054</t>
  </si>
  <si>
    <t>BANOBRAS AFECTA EN FIDEICOMISO SIN RESERVA NI LIMITACIÓN ALGUNA LOS EDIFICIOS RELACIONADOS EN LA DECLARACIÓN PRIMERA INCISO C) DE LA ESCRITURA CONSTITUTIVA Y LOS LOTES SOBRE LOS CUALES ESTÁN CONSTRUIDOS CON LAS SUPERFICIES MEDIDAS Y LINDEROS.</t>
  </si>
  <si>
    <t>200406G1C01356</t>
  </si>
  <si>
    <t>FID. 2065.- PLAN DE PENSIONES DE LOS JUBILADOS DE BANOBRAS.</t>
  </si>
  <si>
    <t>EL GOBIERNO DEL DISTRITO FEDERAL CONSTITUYÓ COMO FIDEICOMITENTE EL FIDEICOMISO NO. 2723 DENOMINADO FIDEICOMISO MUSEO DE ARTE POPULAR MEXICANO</t>
  </si>
  <si>
    <t>200711H0001467</t>
  </si>
  <si>
    <t>FIDEICOMISO MUSEO DE ARTE POPULAR MEXICANO</t>
  </si>
  <si>
    <t>FONDO PARA EL FOMENTO Y APOYO A LA INVESTIGACIÓN CIENTÍFICA Y TECNOLÓGICA EN BIOSEGURIDAD Y BIOTECNOLOGÍA.</t>
  </si>
  <si>
    <t>EL FONDO TIENE COMO FINALIDAD LA ADMINISTRACIÓN DE LOS RECURSOS A QUE SE REFIERE LA CLAUSULA QUE ANTECEDE, A EFECTO DE QUE LOS MISMOS SE DESTINEN AL OTORGAMIENTO DE APOYOS ECONOMICOS Y FINANCIAMIENTOS PARA ACTIVIDADES DIRECTAMENTE VINCULADAS AL PROGRAMA, PARA EL DESARROLLO DE PROYECTOS EN MATERIA DE BIOSEGURIDAD Y BIOTECNOLOGÍA, ORIENTADOS A IMPULSAR PROYECTOS DE INVESTIGACIÓN Y DESARROLLO E INNOVACIÓN, FORMACIÓN DE RECURSOS HUMANOS ESPECIALIZADOS Y FORTALECIMIENTO DE GRUPOS E INFRAESTRUCTURA INSTITUCIONES, QUE SE LLEVEN A CABO PARA RESOLVER NECESIDADES PRODUCTIVAS ESPECIFICAS DEL PAÍS Y QUE BENEFICIEN DIRECTAMENTE A LOS PRODUCTORES NACIONALES; ASÍ COMO OTORGAR APOYOS EN MATERIA DE BIOSEGURIDAD Y BIOTECNOLOGÍA PARA FOMENTAR LA INVESTIGACIÓN PARA OBTENER CONOCIMIENTOS SUFICIENTES QUE PERMITAN EVALUAR LOS POSIBLES RIESGOS DE LOS ORGANISMOS GENÉTICAMENTE MODIFICADOS EN EL MEDIO AMBIENTE, LA DIVERSIDAD BÍOLOGICA, LA SALUD HUMANA Y LA SANIDAD ANIMAL, VEGETAL Y ACUICOLA.</t>
  </si>
  <si>
    <t>CREACION DE UN FONDO DE AHORRO PARA EL PAGO DE PENSIONES Y JUBILACIONES A FAVOR DE LOS TRABAJADORES DE BANSEFI.</t>
  </si>
  <si>
    <t>CREACION DE UN FONDO DE AHORRO PARA EL PAGO DE PRIMAS DE ANTIGÜEDAD A FAVOR DE LOS TRABAJADORES DE BANSEFI.</t>
  </si>
  <si>
    <t>FIDEICOMISO IRREVOCABLE DE ADMINISTRACIÓN Y FUENTE DE PAGO, NO. 1928.- PARA APOYAR EL PROYECTO DE SANEAMIENTO DEL VALLE DE MÉXICO</t>
  </si>
  <si>
    <t>SUBSECRETARÍA DE EGRESOS</t>
  </si>
  <si>
    <t>ADMINISTRAR LOS RECURSOS, A EFECTO DE QUE SE DESTINEN A FOMENTAR Y CANALIZAR APOYOS A ESTUDIOS Y PROYECTOS QUE HAYAN SIDO IDENTIFICADOS POR LOS FIDEICOMITENTES COMO DETONADORES DE DESARROLLO ECONOMICO Y SOCIAL DE LA MESO REGION SUR SURESTE DE MEXICO.</t>
  </si>
  <si>
    <t>ADMINISTRAR LOS RECURSOS, A EFECTO DE QUE SE DESTINEN A FOMENTAR Y CANALIZAR APOYOS A ESTUDIOS Y PROYECTOS QUE HAYAN SIDO IDENTIFICADOS POR LOS FIDEICOMITENTES COMO DETONADORES DE DESARROLLO ECONOMICO Y SOCIAL DE LA MESO REGION CENTRO-PAIS DE MEXICO.</t>
  </si>
  <si>
    <t>FONDO MEXICANO PARA LA CONSERVACIÓN DE LA NATURALEZA</t>
  </si>
  <si>
    <t>FIDEICOMISO PARA LA ASISTENCIA LEGAL DE LOS MIEMBROS DE LA JUNTA DE GOBIERNO, DEL COMITE CONSULTIVO Y DE VIGILANCIA Y SERVIDORES PUBLICOS DE LA COMISION NACIONAL DEL SISTEMA DE AHORRO PARA EL RETIRO, ASI COMO DE LOS INTERVENTORES ADMINISTRATIVOS O GERENTES Y FUNCIONARIOS AUXILIARES DE LAS INTERVENCIONES.</t>
  </si>
  <si>
    <t>FEDERAL</t>
  </si>
  <si>
    <t>CREACION DE UNA RESERVA FINANCIERA, QUE PERMITA AL CIMAT FINANCIAR Y/O COMPLEMENTAR EL FINANCIAMIENTO NECESARIO PARA HACER FRENTE A LAS OBLIGACIONES LABORALES POR EL RETIRO DE SUS TRABADORES.</t>
  </si>
  <si>
    <t>DESTINAR RECURSOS A PROYECTOS ESPECIFICOS DE INVESTIGACION, GASTOS DERIVADOS DE LA CREACION Y MANTENIMIENTO DE INSTALACIONES DE INVESTIGACION, SU EQUIPAMIENTO, EL SUMINISTRO DE MATERIALES, OTORGAMIENTO DE INCENTIVOS A INVESTIGADORES Y OTROS PROPOSITOS DIRECTAMENTE VINCULADOS PARA LOS PROYECTOS CIENTIFICOS O TECNOLOGICOS Y SERVICIOS TECNICOS APROBADOS.</t>
  </si>
  <si>
    <t>APOYAR PROYECTOS DE INVESTIGACIÓN CIENTÍFICA Y TECNOLÓGICA QUE REQUIERE EL SECTOR AGRÍCOLA, PECUARIO, ACUÍCOLA, AGRO BIOTECNOLÓGICO Y FITOGENÉTICO</t>
  </si>
  <si>
    <t>REALIZAR LA CONSTRUCCION, PUESTA EN MARCHA Y OPERACION DEL GTC</t>
  </si>
  <si>
    <t>FIDEICOMISO DE INVESTIGACION EN SALUD</t>
  </si>
  <si>
    <t>ADMINISTRAR LOS RECURSOS DEL FIDEICOMISO A FIN DE QUE SE DESTINEN A CANALIZAR LOS APOYOS FINANCIEROS OTORGADOS PARA LA REALIZACION DE ACTIVIDADES DE INVESTIGACION CIENTIFICA, TECNOLOGICA Y DE SALUD; INNOVACION Y DESARROLLOS TECNOLOGICOS, ASI COMO PARA LA FORMACION DE RECURSOS HUMANOS ESPECIALIZADOS, BECAS, DIVULGACION CIENTIFICA Y TECNOLOGICA, CREACION Y FORMTALECIMIENTO DE GRUPOS O CUERPOS ACADEMICOS Y LA INFRAESTRUTURA RELACIONADA CON LA INVESTIGACION CIENTIFICA Y ACTIVIDADES DEFINIDAS POR TECNOLOGICO EN SALUD</t>
  </si>
  <si>
    <t>ADMINISTRAR LAS APORTACIONES DE PERSONAS FISICAS, INSTITUCIONES, EMPRESAS Y ORGANIZACIONES FILANTROPICAS PRIVADAS NACIONALES Y EXTRANJERAS</t>
  </si>
  <si>
    <t>APOYAR FINANCIERAMENTE Y/O COMPLEMENTAR EL FINANCIAMIENTO DE PROYECTOS ESPECIFICOS DE INVESTIGACION; LA CREACION Y MANTENIMIENTO DE INSTALACIONES DE INVESTIGACION, SU EQUIPAMIENTO, SUMINISTRO DE MATERIALES; OTORGAMIENTO DE BECAS PARA LA FORMACION DE RECURSOS HUMANOS ESPECIALIZADOS; OTORGAMIENTO DE INCENTIVOS EXTRAORDINARIOS A LOS INVESTIGADORES QUE PARTICIPEN EN LOS PROYECTOS DE INVESTIGACION Y OTROS GASTOS RELACIONADOS CON PROYECTOS CIENTIFICOS O TECNOLOGICOS INSTITUCIONALES</t>
  </si>
  <si>
    <t>QUE EL FIDUCIARIA RECIBA EN PROPIEDAD LAS APORTACIONES DE LA FIDEICOMITENTE, INVIERTA Y ADMINISTRE EL PATRIMONIO DEL FIDEICOMISO EN LOS TERMINOS DEL FIDEICOMISO, EN BENEFICIO DEL FIDEICOMISARIO, CON BASE EN LA INFORMACION QUE RECIBA DEL COMITE TECNICO Y A PETICION DE ESTE, ESTABLEZCA SUBCUENTAS INDIVIDUALES EN DONDE SE REGISTREN LOS PAGOS REALIZADOS A CADA UNO DE LOS PROYECTOS ESPECIFICOS Y APROBADOS.</t>
  </si>
  <si>
    <t>DESTINAR RECURSOS PARA LA CREACION Y MANTENIMIENTO DE INSTALACIONES DE INVESTIGACION, SU EQUIPAMIENTO, EL SUMINISTRO DE MATERIALES Y OTORGAMIENTO DE INCENTIVOS AL PERSONAL</t>
  </si>
  <si>
    <t>CENTRO DE INVESTIGACIÓN CIENTÍFICA Y DE EDUCACIÓN SUPERIOR DE ENSENADA, B.C.</t>
  </si>
  <si>
    <t>PROMUEVE Y FOMENTA EL DEPORTE DE ALTO RENDIMIENTO, CON EL FIN DE BRINDAR APOYO INTEGRAL A LOS MEJORES DEPORTISTAS DEL PAIS POR MEDIO DEL OTORGAMIENTO DE BECAS, CAMPAMENTOS, EQUIPO MILTIDISCIPLINARIO, COMPETENCIAS, EQUIPO DEPORTIVO, COMPLEMENTOS E INSUMOS MEDICOS Y CALZADO DEPORTIVO.</t>
  </si>
  <si>
    <t>FOMENTAR EL DESARROLLO DE LA INDUSTRIA CINEMATOGRAFICA, MEDIANTE LA OPERACION DE UN SISTEMA DE OTORGAMIENTO DE APOYOS FINANCIEROS A LO PRODUCTORES (FOPROCINE)</t>
  </si>
  <si>
    <t>PROPORCIONAR APOYO ECONOMICO A LOS DEUDOS DE MILITARES QUE FALLEZCAN EN ACTOS DEL SERVICIO.</t>
  </si>
  <si>
    <t>ADMINISTRACION Y OPERACION DEL HOTEL PROPIEDAD DEL ISSFAM.</t>
  </si>
  <si>
    <t>CONTRATO DE MANDATO PARA EL PAGO DE HABERES DE RETIRO, PENSIONES Y COMPENSACIONES</t>
  </si>
  <si>
    <t>200807HXA01495</t>
  </si>
  <si>
    <t>PAGO DE HABERES DE RETIRO, PENSIONES Y COMPENSACIONES A QUE TIENEN DERECHO LOS MIEMBROS DE LAS FUERZAS ARMADAS Y SUS DERECHOHABIENTES.</t>
  </si>
  <si>
    <t>ADMINISTRAR LOS RECURSOS DE LA CLÁUSULA QUE ANTECEDE A EFECTO DE QUE SE DESTINEN A PROMOVER ACCIONES CIENTÍFICAS, TECNOLÓGICAS, DE INNOVACIÓN DE ALTO IMPACTO Y LA FORMACIÓN DE RECURSOS HUMANOS ESPECIALIZADOS, QUE CONTRIBUYAN AL DESARROLLO REGIONAL, A LA COLABORACIÓN E INTEGRACIÓN DE LAS REGIONES DEL PAÍS Y AL FORTALECIMIENTO DE LOS SISTEMAS LOCALES DE CIENCIA, TECNOLOGÍA E INNOVACIÓN. PARA ELLO, CON SUJECIÓN A LO QUE AL RESPECTO ESTABLEZCA EL COMITÉ TÉCNICO Y DE ADMINISTRACIÓN Y CON APEGO A LAS REGLAS DE OPERACIÓN DEL FIDEICOMISO.</t>
  </si>
  <si>
    <t>CON FUNDAMENTO EN EL ART. 27 DE LA LEY DEL APROVECHAMIENTO DE ENRGIAS RENOVABLES Y EL FINANCIAMIENTO DE LA TRANSICION ENERGETICA SE CREA EL FIDEICOMISO DE ADMINISTRACION Y PAGO DENOMINADO "FONDO PARA LA TRANSICION ENERGETICA Y EL APROVECHAMIENTO SUSTENTABLE DE LA ENERGIA" CUYO FIN ES: LA ADMINISTRACIÓN DE LOS RECURSOS QUE INTEGREN SU PATRIMONIO, HASTA QUE SE DESTINEN O EROGUEN DE ACUERDO CON LA ASIGNACIÓN Y DISTRIBUCIÓN QUE AL EFECTO SE DETERMINE O ACUERDE POR EL COMITÉ TÉCNICO, EN TÉRMINOS DE LA LEY, DEL CONTRATO Y DE LAS REGLAS DE OPERACIÓN DEL COMITÉ Y DEMÁS NORMATIVA APLICABLE. EN ESE SENTIDO, CON CARGO A LOS RECURSOS DEL FIDEICOMISO SE APOYARÁ A LA ESTRATEGIA NACIONAL PARA LA TRANSICION ENERGETICA Y EL APROVECHAMIENTO SUSTENTABLE DE LA ENERGÍA QUE ENCABEZA LA SENER, CUYO OBJETIVO PRIMORDIAL ES PROMOVER LA UTILIZACIÓN, EL DESARROLLO Y LA INVERSIÓN EN LAS ENERGÍAS RENOVABLES Y LA EFICIENCIA ENERGÉTICA.</t>
  </si>
  <si>
    <t>LA ADMINISTRACIÓN E INVERSIÓN DE LOS RECURSOS QUE INTEGREN SU PATRIMONIO, CON EL FIN DE REALIZAR LOS PAGOS POR LAS CONTRATACIONES DE OBRA PÚBLICA, SERVICIOS Y LA ADQUISICIÓN DE BIENES QUE REALICE LA SECTUR. LO ANTERIOR DERIVADO DE LA PRESTACIÓN DE LOS SERVICIOS INTEGRALES DE INFORMACIÓN, ORIENTACIÓN, ASESORÍA, ASISTENCIA, EMERGENCIA MECÁNICA, SEGURIDAD, PROTECCIÓN Y AUXILIO AL TURISTA NACIONAL Y EXTRANJERO, ASÍ COMO PARA MANTENER, MODERNIZAR E INCREMENTAR LA INFRAESTRUCTURA Y EQUIPAMIENTO A FIN DE HACER MÁS EFICIENTES LOS SERVICIOS TURÍSTICOS. LO ANTERIOR DE ACUERDO CON LAS REGLAS DE OPERACIÓN QUE, EN SU CASO, AUTORICE EL COMITÉ TÉCNICO Y DEMÁS DISPOSICIONES APLICABLES.</t>
  </si>
  <si>
    <t>MANDATO DE ADMINISTRACION PARA RECOMPENSAS DE LA PROCURADURIA GENERAL DE LA REPUBLICA</t>
  </si>
  <si>
    <t>DIRECCIÓN GENERAL DE INVESTIGACIÓN, DESARROLLO TECNOLÓGICO Y MEDIO AMBIENTE</t>
  </si>
  <si>
    <t>FONDO PARA LA TRANSICION ENERGETICA Y EL APROVECHAMIENTO SUSTENTABLE DE LA ENERGIA</t>
  </si>
  <si>
    <t>201009JZL01522</t>
  </si>
  <si>
    <t>MANDATO PARA EL PAGO DE COMPROMISOS DEL PABELLÓN AEROESPACIAL CFE-SCT-ASA</t>
  </si>
  <si>
    <t>REALIZAR LAS LIQUIDACIONES DE PAGO DE LAS OBLIGACIONES CONTRACTUALES QUE EL MANDANTE PREVIAMENTE HUBIERA ADQUIRIDO PARA PAGAR EL PRECIO DERIVADO DE LA REALIZACIÓN DE ESTUDIOS PRELIMINARES Y ASOCIADOS AL PABELLÓN AEROESPACIAL, ASESORÍAS, INVESTIGACIÓN, PROYECTOS (EJECUTIVOS, ARQUITECTÓNICOS, MUSEOGRÁFICOS Y MUSEOLÓGICOS), OBRA CIVIL ARQUITECTÓNICA INTEGRAL, SUPERVISIÓN, DIRECCIÓN, ADMINISTRACIÓN, GASTOS ASOCIADOS AL PAGO DE PERMISOS, AUTORIZACIONES, DERECHOS, LICENCIAS, ADQUISICIÓN Y COLOCACIÓN DE EQUIPO, ASÍ COMO, PROMOCIÓN, DIFUSIÓN, MONTAJE DE SALAS DE EXPOSICIÓN Y TRANSPORTACIÓN DE OBJETOS QUE FORMARÁN PARTE DEL ACERVO DEL PABELLÓN AEROESPACIAL A LOS CONTRATISTAS Y PROVEEDORES DE SERVICIOS QUE REALICEN LOS TRABAJOS NECESARIOS PARA LA CONSTRUCCIÓN, EQUIPAMIENTO, ACONDICIONAMIENTO Y MANTENIMIENTO DEL PABELLÓN AEROESPACIAL.</t>
  </si>
  <si>
    <t>SECRETARÍA</t>
  </si>
  <si>
    <t>F00</t>
  </si>
  <si>
    <t>COMISIÓN NACIONAL DE ÁREAS NATURALES PROTEGIDAS</t>
  </si>
  <si>
    <t>FIDEICOMISO ANGELES VERDES</t>
  </si>
  <si>
    <t>FIDEICOMISO PARA LA RESTAURACIÓN, RECUPERACIÓN, SOSTENIMIENTO Y MANTENIMIENTO DE LA ZONA FEDERAL MARÍTIMO TERRESTRE DEL ESTADO DE QUINTANA ROO.</t>
  </si>
  <si>
    <t>CREACIÓN DE UN PATRIMONIO AUTÓNOMO QUE SERÁ DESTINADO A LA REALIZACIÓN Y SUPERVISIÓN DE LAS OBRAS PARA LA RECUPERACIÓN, RESTAURACIÓN, SOSTENIMIENTO, Y MANTENIMIENTO DELA ZONA FEDERAL MARÍTIMO TERRESTRE DEL ESTADO DE QUINTANA ROO.</t>
  </si>
  <si>
    <t>20103890X01521</t>
  </si>
  <si>
    <t>FONDO SECTORIAL CONACYT - INEGI</t>
  </si>
  <si>
    <t>EL FIDEICOMISO TIENE COMO FINES CANALIZAR RECURSOS A LAS ACTIVIDADES, PROGRAMAS Y PROYECTOS QUE SEAN OBJETO DEL FONDO Y QUE APRUEBE EL COMITÉ TÉCNICO. PARA ELLO, CON SUJECION A LO QUE AL RESPECTO ESTABLEZCA EL COMITÉ TÉCNICO DEL FIDEICOMISO Y SUS REGLAS DE OPERACIÓN</t>
  </si>
  <si>
    <t>20083890X01487</t>
  </si>
  <si>
    <t>APORTACIÓN INICIAL:   MONTO: $5,000,000.00   FECHA: 26/12/2007
OBSERVACIONES: ESTE FIDEICOMISO FUE REGISTRADO EN EL PASH EL 12 DE DICIEMBRE DE 2007, DE ACUERDO A LAS AUTORIZACIONES DE LAS INSTANCIAS CORRESPONDIENTES.</t>
  </si>
  <si>
    <t>INCUBADORA AGROINDUSTRIAL, S. A. DE C.V.</t>
  </si>
  <si>
    <t>201006HAT01535</t>
  </si>
  <si>
    <t>FONDO DE INVERSIÓN DE CAPITAL EN AGRONEGOCIOS ACTIVA (FICA ACTIVA)</t>
  </si>
  <si>
    <t>LA CREACIÓN DE UN PATRIMONIO AUTÓNOMO QUE PERMITA AL FIDEICOMITENTE INICIAL Y A LOS FIDEICOMITENTES ADHERENTES LA INTEGRACIÓN DE UN FONDO CON RECURSOS PRIVADOS, FEDERALES Y ESTATALES QUE SERÁ DESTINADO A LA PROMOCIÓN DE LA INVERSIÓN DE CAPITAL DE RIESGO EN EL PARQUE AGROINDUSTRIAL ACTIVA, EN EL ESTADO DE QUERETARO, ASÍ COMO EN AQUELLOS ESTADOS EN LOS QUE SE AUTORICE COMPROMETER RECURSOS PARA EL FOMENTO, DESARROLLO Y CONSOLIDACIÓN DE EMPRESAS DEL SECTOR RURAL, AGROINDUSTRIAL Y DE AGRONEGOCIOS, SEA PARA PARTICIPAR EN LA CONSTITUCIÓN DE EMPRESAS, O BIEN SEAN EMPRESAS DE RECIENTE CREACIÓN Y/O DE TIEMPO EN OPERACIÓN, QUE APROVECHEN LAS VENTAJAS COMPARATIVAS DE LOS ESTADOS Y QUE CUENTEN CON POTENCIAL DE CRECIMIENTO, NO LISTADAS EN BOLSA AL MOMENTO DE LA INVERSIÓN, RENTABLES Y GENERADORAS DE EMPLEOS PERMANENTES</t>
  </si>
  <si>
    <t>MIFEL</t>
  </si>
  <si>
    <t>- EL DESARROLLO DE PROYECTOS DE INVESTIGACIÓN, PROTECCIÓN, CONSERVACIÓN, RESTAURACIÓN, PRESERVACIÓN Y DIFUSIÓN EN LAS MATERIAS DE ANTROPOLOGÍA, ARQUEOLOGÍA E HISTORIA, Y - EL DESARROLLO DE PROYECTOS DE INVESTIGACIÓN, PROTECCIÓN, CONSERVACIÓN, RESTAURACIÓN, PRESERVACIÓN Y DIFUSIÓN DEL PATRIMONIO SUMERGIDO, TANTO EN AGUAS INTERIORES DE LOS ESTADOS UNIDOS MEXICANOS, COMO EN EL MAR TERRITORIAL Y LA ZONA ECONÓMICA EXCLUSIVA.</t>
  </si>
  <si>
    <t>201011L6I01525</t>
  </si>
  <si>
    <t>FIDEICOMISO DE ADMINISTRACION E INVERSION PARA EL DESARROLLO Y FOMENTO DEL DEPORTE EN EL ESTADO DE PUEBLA</t>
  </si>
  <si>
    <t>APOYAR LA ORGANIZACIÓN, OPERACIÓN (ALIMENTACIÓN, HOSPEDAJE Y TRANSPORTACIÓN), INFRAESTRUCTURA Y EQUIPO DEPORTIVO PARA LOS II JUEGOS DEPORTIVOS ESCOLARES CENTROAMERICANOS Y DEL CARIBE 2009.</t>
  </si>
  <si>
    <t>201011L6I01526</t>
  </si>
  <si>
    <t>FIDEICOMISO PARA LA INFRAESTRUCTURA DEPORTIVA</t>
  </si>
  <si>
    <t>APOYAR LA CONSTRUCCIÓN Y EQUIPAMIENTO DE INFRAESTRUCTURA DEPORTIVA DIRIGIDA A LA POBLACIÓN DEL ESTADO DE GUANAJUATO Y, EN ESPECÍFICO, A LAS PERSONAS CON ALGÚN TIPO DE DISCAPACIDAD.</t>
  </si>
  <si>
    <t>201011L6I01527</t>
  </si>
  <si>
    <t>FIDEICOMISO DE INVERSION Y ADMINISTRACION (FINDEPO)</t>
  </si>
  <si>
    <t>FORTALECER EL DESARROLLO DEL DEPORTE PARA FOMENTAR LA ESTRUCTURA DE PLANEACIÓN Y PARTICIPACIÓN ORGANIZADA EN MATERIA DE DEPORTE Y CULTURA FÍSICA, LO CUAL IMPLICA, DE MANERA ENUNCIATIVA MÁS NO LIMITATIVA, LA EJECUCIÓN DE LAS SIGUIENTES ACCIONES: 1. DESARROLLAR LA INFRAESTRUCTURA Y EQUIPAMIENTO RELACIONADO CON EL DEPORTE Y TODAS AQUELLAS ACCIONES INHERENTES A DICHO RUBRO, EN EL ESTADO DE HIDALGO, QUE SEAN AUTORIZADOS POR EL COMITÉ TÉCNICO. 2. REALIZAR ACTIVIDADES PARA LA FORMACIÓN DE UNA CULTURA FÍSICA QUE PERMITA EL ACCESO MASIVO DE LA POBLACIÓN A LA PRÁCTICA SISTEMÁTICA DE ACTIVIDADES FÍSICAS, RECREATIVAS Y DEPORTIVAS. 3. APOYAR DE MANERA INTEGRAL EL DESARROLLO DE LOS DEPORTISTAS DE ALTO RENDIMIENTO. 4. EJECUTAR UN MODELO DE DESARROLLO DEL DEPORTE QUE FOMENTE UNA ESTRUCTURA DE PLANEACIÓN Y PARTICIPACIÓN MASIVA ORGANIZADA ENTRE LA POBLACIÓN. 5. APOYAR LOS PROYECTOS DEPORTIVOS QUE SE PRESENTEN Y SEAN APROBADOS POR EL COMITÉ TÉCNICO.</t>
  </si>
  <si>
    <t>201011L6I01528</t>
  </si>
  <si>
    <t>FIDEICOMISO PARA LA INFRAESTRUCTURA DEPORTIVA (FINDEPO)</t>
  </si>
  <si>
    <t>FORTALECER EL DESARROLLO DEL DEPORTE PARA FOMENTAR LA ESTRUCTURA DE PLANEACIÓN Y PARTICIPACIÓN ORGANIZADA EN MATERIA DE DEPORTE Y CULTURA FÍSICA, LO CUAL IMPLICA, DE MANERA ENUNCIATIVA MÁS NO LIMITATIVA, LA EJECUCIÓN DE LAS SIGUIENTES ACCIONES: 1. DESARROLLAR LA INFRAESTRUCTURA Y EQUIPAMIENTO RELACIONADO CON EL DEPORTE Y TODAS AQUELLAS ACCIONES INHERENTES A DICHO RUBRO, EN EL ESTADO DE SINALOA, QUE SEAN AUTORIZADOS POR EL COMITÉ TÉCNICO. 2. REALIZAR ACTIVIDADES PARA LA FORMACIÓN DE UNA CULTURA FÍSICA QUE PERMITA EL ACCESO MASIVO DE LA POBLACIÓN A LA PRÁCTICA SISTEMÁTICA DE ACTIVIDADES FÍSICAS, RECREATIVAS Y DEPORTIVAS. 3. APOYAR DE MANERA INTEGRAL EL DESARROLLO DE LOS DEPORTISTAS DE ALTO RENDIMIENTO. 4. EJECUTAR UN MODELO DE DESARROLLO DEL DEPORTE QUE FOMENTE UNA ESTRUCTURA DE PLANEACIÓN Y PARTICIPACIÓN MASIVA ORGANIZADA ENTRE LA POBLACIÓN. 5. APOYAR LOS PROYECTOS DEPORTIVOS QUE SE PRESENTEN Y SEAN APROBADOS POR EL COMITÉ TÉCNICO.</t>
  </si>
  <si>
    <t>OTORGAR POR ÚNICA VEZ EN PROPIEDAD Y SIN COSTO ALGUNO, UN EQUIPO DE CÓMPUTO, PARA TODOS LOS MIEMBROS DEL PERSONAL DOCENTE CON PLAZA DE BASE EN ACTIVO, AL SERVICIO DE LA EDUCACIÓN BÁSICA, AFILIADOS AL SINDICATO NACIONAL DE TRABAJADORES DE LA EDUCACIÓN Y ADSCRITOS A LA ADMNISTRACIÓN FEDERAL DE SERVICIOS EDUCATIVOS EN EL DISTRITO FEDERAL.</t>
  </si>
  <si>
    <t>DR. JOSÉ A. SARUKHAN KERMES, DR. JORGE SOBERON MAINERO, M EN Z. JORGE LLORENTE BOUSQUETS.</t>
  </si>
  <si>
    <t>91W</t>
  </si>
  <si>
    <t>INSTITUTO POTOSINO DE INVESTIGACIÓN CIENTÍFICA Y TECNOLÓGICA, A.C.</t>
  </si>
  <si>
    <t>20103891W01534</t>
  </si>
  <si>
    <t>FONDO DE INVESTIGACIÓN CIENTÍFICA Y DESARROLLO TECNOLÓGICO DEL INSTITUTO POTOSINO DE INVESTIGACIÓN CIENTÍFICA Y TECNOLÓGICA IPICYT, A.C.</t>
  </si>
  <si>
    <t>EL OBJETO DEL PRESENTE FIDEICOMISO ES ADMINISTRAR Y APLICAR DE UNA FORMA ORDENADA Y TRANSPARENTE LOS RECURSOS QUE APORTE EL FIDEICOMITENTE, CON EL FIN DE DESTINARLOS A FINANCIAR O COMPLEMENTAR FINANCIAMIENTO DE PROYECTOS ESPECÍFICOS DE INVESTIGACIÓN, LA CREACIÓN Y MANTENIMIENTO DE INSTALACIONES DE INVESTIGACIÓN, SU EQUIPAMIENTO, EL SUMINISTRO DE MATERIALES, EL OTORGAMIENTO DE BECAS Y FORMACIÓN DE RECURSOS HUMANOS ESPECIALIZADOS, EL OTORGAMIENTO DE INCENTIVOS EXTRAORDINARIOS AL PERSONAL ACADÉMICO QUE PARTICIPE EN LOS PROYECTOS, Y OTROS PROPÓSITOS DIRECTAMENTE VINCULADOS PARA PROYECTOS CIENTÍFICOS O TECNOLÓGICOS APROBADOS, ASÍ COMO LA CONTRATACIÓN DE PERSONAL QUE REALICE EL FIDEICOMITENTE POR TIEMPO DETERMINADO PARA PROYECTOS CIENTÍFICOS O TECNOLÓGICOS.</t>
  </si>
  <si>
    <t>201011L6I01529</t>
  </si>
  <si>
    <t>201011L6I01532</t>
  </si>
  <si>
    <t>FIDEICOMISO DE INVERSIÓN Y ADMINISTRACIÓN DENOMINADO "WORLD CUP IN SHOTGUN ACAPULCO 2010"</t>
  </si>
  <si>
    <t>EL FIDEICOMISO TENDRÁ COMO FIN PRIMORDIAL LA ADMINISTRACIÓN DE LOS RECURSOS QUE DESTINA EL FIDEICOMITENTE CON EL OBJETO DE ADQUIRIR MATERIAL DEPORTIVO PARA EL EVENTO DENOMINADO "WORLD CUP IN SHOTGUN ACAPULCO 2010".</t>
  </si>
  <si>
    <t>FIDEICOMISO PARA BECAS Y APOYOS DEPORTIVOS "CHELITO ZAMORA"</t>
  </si>
  <si>
    <t>FORTALECER EL DESARROLLO DEL DEPORTE PARA FOMENTAR LA ESTRUCTURA DE PLANEACIÓN Y PARTICIPACIÓN ORGANIZADA EN MATERIA DE DEPORTE Y CULTURA FÍSICA, LO CUAL IMPLICA, DE MANERA ENUNCIATIVA MÁS NO LIMITATIVA, LA EJECUCIÓN DE LAS SIGUIENTES ACCIONES: 1. DESARROLLAR LA INFRAESTRUCTURA Y EQUIPAMIENTO RELACIONADO CON EL DEPORTE Y TODAS AQUELLAS ACCIONES INHERENTES A DICHO RUBRO, EN EL ESTADO DE DURANGO, QUE SEAN AUTORIZADOS POR EL COMITÉ TÉCNICO. 2. REALIZAR ACTIVIDADES PARA LA FORMACIÓN DE UNA CULTURA FÍSICA QUE PERMITA EL ACCESO MASIVO DE LA POBLACIÓN A LA PRÁCTICA SISTEMÁTICA DE ACTIVIDADES FÍSICAS, RECREATIVAS Y DEPORTIVAS. 3. APOYAR DE MANERA INTEGRAL EL DESARROLLO DE LOS DEPORTISTAS DE ALTO RENDIMIENTO. 4. EJECUTAR UN MODELO DE DESARROLLO DEL DEPORTE QUE FOMENTE UNA ESTRUCTURA DE PLANEACIÓN Y PARTICIPACIÓN MASIVA ORGANIZADA ENTRE LA POBLACIÓN. 5. APOYAR LOS PROYECTOS DEPORTIVOS QUE SE PRESENTEN Y SEAN APROBADOS POR EL COMITÉ TÉCNICO.</t>
  </si>
  <si>
    <t>201011L6I01539</t>
  </si>
  <si>
    <t>FORTALECER EL DESARROLLO DEL DEPORTE PARA FOMENTAR LA ESTRUCTURA DE PLANEACIÓN Y PARTICIPACIÓN ORGANIZADA EN MATERIA DE DEPORTE Y CULTURA FÍSICA, LO CUAL IMPLICA, DE MANERA ENUNCIATIVA MÁS NO LIMITATIVA, LA EJECUCIÓN DE LAS SIGUIENTES ACCIONES: 1. DESARROLLAR LA INFRAESTRUCTURA Y EQUIPAMIENTO RELACIONADO CON EL DEPORTE Y TODAS AQUELLAS ACCIONES INHERENTES A DICHO RUBRO, EN EL ESTADO DE TAMAULIPAS, QUE SEAN AUTORIZADOS POR EL COMITÉ TÉCNICO. 2. REALIZAR ACTIVIDADES PARA LA FORMACIÓN DE UNA CULTURA FÍSICA QUE PERMITA EL ACCESO MASIVO DE LA POBLACIÓN A LA PRÁCTICA SISTEMÁTICA DE ACTIVIDADES FÍSICAS, RECREATIVAS Y DEPORTIVAS. 3. APOYAR DE MANERA INTEGRAL EL DESARROLLO DE LOS DEPORTISTAS DE ALTO RENDIMIENTO. 4. EJECUTAR UN MODELO DE DESARROLLO DEL DEPORTE QUE FOMENTE UNA ESTRUCTURA DE PLANEACIÓN Y PARTICIPACIÓN MASIVA ORGANIZADA ENTRE LA POBLACIÓN. 5. APOYAR LOS PROYECTOS DEPORTIVOS QUE SE PRESENTEN Y SEAN APROBADOS POR EL COMITÉ TÉCNICO.</t>
  </si>
  <si>
    <t>GOBIERNO DEL ESTADO DE VERACRUZ DE IGNACIO DE LA LLAVE</t>
  </si>
  <si>
    <t>201011L6I01540</t>
  </si>
  <si>
    <t>FIDEICOMISO PÚBLICO DE ADMINISTRACIÓN E INVERSIÓN PARA EL DESARROLLO DE LA INFRAESTRUCTURA Y EQUIPAMIENTO DEPORTIVO EN EL ESTADO DE VERACRUZ DE IGNACIO DE LA LLAVE PARA LOS JUEGOS DEPORTIVOS CENTROAMERICANOS Y DEL CARIBE VERACRUZ 2014</t>
  </si>
  <si>
    <t>APLICAR EN LA CONSTRUCCIÓN, DESARROLLO, REMODELACIÓN Y FORTALECIMIENTO DE LA INFRAESTRUCTURA DEPORTIVA A CARGO DEL ESTADO DE VERACRUZ DE IGNACIO DE LA LLAVE, PARA LA REALIZACIÓN DE LOS JUEGOS DEPORTIVOS PARACENTROAMERICANOS Y DEL CARIBE VERACRUZ 2014. DIFUNDIR, PROMOVER, FOMENTAR, PATROCINAR, COLABORAR O CONTRIBUIR EN ACTIVIDADES DEPORTIVAS, EN BENEFICIO DE LA COLECTIVIDAD. REALIZAR TODO TIPO DE EVENTOS DEPORTIVOS. DESTINAR A LAS OBRAS PROPUESTAS POR EL COMITÉ TÉCNICO DEL FIDEICOMISO. ASEGURAR QUE LOS FONDOS Y RECURSOS QUE CONFORMAN EL PATRIMONIO FIDEICOMITIDO SÓLO SE UTILICEN PARA LA CONSTRUCCIÓN, REMODELACIÓN, FORTALECIMIENTO, OPERACIÓN, MEJORAS, EQUIPAMIENTO, ADQUISICIONES, APLICACIONES DE LA INFRAESTRUCTURA DEPORTIVA EN LA ENTIDAD PARA LA REALIZACIÓN DE LOS JUEGOS DEPORTIVOS CENTROAMERICANOS Y DEL CARIBE VERACRUZ 2014 Y PARACENTROAMERICANOS. ADMINISTRAR Y ORGANIZAR LA REALIZACIÓN DE LOS JUEGOS DEPORTIVOS CENTROAMERICANOS Y LOS PARACENTROAMERICANOS.</t>
  </si>
  <si>
    <t>201050GYR01537</t>
  </si>
  <si>
    <t>FONDO PARA AYUDAS EXTRAORDINARIAS CON MOTIVO DEL INCENDIO DE LA GUARDERÍA ABC</t>
  </si>
  <si>
    <t>DE CONFORMIDAD CON LA CLÁUSULA TERCERA, DEL CONTRATO DE FIDEICOMISO PÚBLICO IRREVOCABLE PARA LA CONSTITUCIÓN Y ADMINISTRACIÓN E INVERSIÓN DE LOS RECUSOS QUE SE APORTAN PARA EL DENOMINADO “FONDO PARA AYUDAS EXTRAORDINARIAS CON MOTIVO DEL INCENDIO DE LA GUARDERÍA ABC”, LOS FINES DEL FIDEICOMISO SON: 1.- EL FIDUCIARIO RECIBA Y ADMINISTRE LOS RECURSOS APORTADOS POR “EL FIDEICOMITENTE”. 2.- EL FIDUCIARIO” ENTREGUE A LOS FIDEICOMISARIOS, LOS BENEFICIOS Y/O AYUDAS A QUE SE REFIEREN LOS INCISO DE LA A) A LA K).</t>
  </si>
  <si>
    <t>K2W</t>
  </si>
  <si>
    <t>PROMÉXICO</t>
  </si>
  <si>
    <t>201010K2W01542</t>
  </si>
  <si>
    <t>MANDATO PARA LA ADMINISTRACIÓN DE LOS RECURSOS DEL PROGRAMA DE APOYO A LA INDUSTRIA CINEMATOGRÁFICA Y AUDIOVISUAL, FONDO</t>
  </si>
  <si>
    <t>ADMINISTRAR E INVERTIR LOS RECURSOS DEL FONDO PROAUDIOVISUAL HASTA QUE LOS DESTINE AL PAGO DE LOS APOYOS ECONÓMICOS CONSISTENTES EN EL REEMBOLSO DE GASTOS IDENTIFICADOS COMO GASTOS ELEGIBLES EN LOS LINEAMIENTOS DE APOYO A LA INDUSTRIA AUDIOVISUAL Y CINEMATOGRÁFICA.</t>
  </si>
  <si>
    <t>ACTINVER CASA DE BOLSA, S.A.</t>
  </si>
  <si>
    <t>91A</t>
  </si>
  <si>
    <t>CORPORACIÓN MEXICANA DE INVESTIGACIÓN EN MATERIALES, S.A. DE C.V.</t>
  </si>
  <si>
    <t>20103891A01543</t>
  </si>
  <si>
    <t>FONDO DE INVESTIGACION CIENTIFICA Y DESARROLLO TECNOLOGICO DE COMIMSA</t>
  </si>
  <si>
    <t>FINANCIAR O COMPLEMENTAR FINANCIAMIENTO DE PROYECTOS ESPECÍFICOS DE INVESTIGACIÓN, DE DESARROLLO TECNOLÓGICO Y DE INNOVACIÓN, LA CREACIÓN Y MANTENIMIENTO DE INSTALACIONES DE INVESTIGACIÓN, SU EQUIPAMIENTO, EL SUMINISTRO DE MATERIALES, EL OTORGAMIENTO DE BECAS Y FORMACIÓN DE RECURSOS HUMANOS ESPECIALIZADOS, LA GENERACIÓN DE PROPIEDAD INTELECTUAL Y DE INVERSIÓN ASOCIADA PARA SU POTENCIAL EXPLOTACIÓN COMERCIAL, LA CREACIÓN Y APOYO DE LAS UNIDADES DE VINCULACIÓN Y TRANSFERENCIA DE CONOCIMIENTO, EL OTORGAMIENTO DE INCENTIVOS EXTRAORDINARIOS A LOS INVESTIGADORES QUE PARTICIPEN EN LOS PROYECTOS, EN LOS TÉRMINOS QUE EL FIDEICOMITENTE TENGA APROBADOS PARA EL EFECTO POR SU ORGANO DE GOBIERNO Y OTROS PROPÓSITOS DIRECTAMENTE VINCULADOS PARA PROYECTOS CIENTÍFICOS O TECNOLÓGICOS O DE INNOVACIÓN, APROBADOS. ASIMISMO, PODRÁ FINANCIARSE LA CONTRATACIÓN DE PERSONAL POR TIEMPO DETERMINADO PARA PROYECTOS CIENTÍFICOS, TECNOLÓGICOS O DE INNOVACIÓN SIEMPRE QUE NO SE REGULARICE DICHA CONTRATACIÓN.</t>
  </si>
  <si>
    <t>BANREGIO</t>
  </si>
  <si>
    <t>CIATEC, A.C. "CENTRO DE INNOVACIÓN APLICADA EN TECNOLOGÍAS COMPETITIVAS"</t>
  </si>
  <si>
    <t>REUNIR RECURSOS PARA EL DESARROLLO DE PROYECTOS DE ALTO IMPACTO PARA LA INDUSTRIA Y PARA LA MODERNIZACIÓN DE LAS INSTLACIONES INCLUYENDO SU EQUIPAMIENTO</t>
  </si>
  <si>
    <t>20113890X01544</t>
  </si>
  <si>
    <t>FONDO SECTORIAL DE INNOVACIÓN SECRETARÍA DE ECONOMÍA - CONACYT</t>
  </si>
  <si>
    <t>EL FIDEICOMISO TIENE COMO FINES CANALIZAR RECURSOS A LAS ACTIVIDADES, PROGRAMAS Y PROYECTOS QUE SEAN OBJETO DEL FONDO Y QUE APRUEBE EL COMITÉ TÉCNICO. PARA ELLO, CON SUJECION A LO QUE AL RESPECTO ESTABLEZCA EL COMITÉ TÉCNICO DEL FIDEICOMISO Y SUS REGLAS DE OPERACIÓN.</t>
  </si>
  <si>
    <t>FONDO DE RECONSTRUCCIÓN DE ENTIDADES FEDERATIVAS</t>
  </si>
  <si>
    <t>OTORGAR APOYOS FINANCIEROS A LOS ESTADOS Y AL DISTRITO FEDERAL CUYOS MUNICIPIOS Y DEMARCACIONES TERRITORIALES HUBIEREN SIDO AFECTADOS A PARTIR DE ENERO DE 2010, POR DESASTRES NATURALES INCLUIDOS EN LA CORRESPONDIENTE DECLARATORIA QUE PARA TAL EFECTO HAYA EMITIDO LA SEGOB, PREVIA EXHIBICIÓN DEL CONVENIO DE COORDINACIÓN Y SUS ANEXOS QUE HUBIEREN CELEBRADO EN TÉRMINOS DEL ARTÍCULO 22 DE LAS REGLAS GENERALES DEL FONDO DE DESASTRES NATURALES, SUSCRITAS EL 25 DE NOVIEMBRE DE 2010.</t>
  </si>
  <si>
    <t>FIDEICOMISO DE CAPITAL EMPRENDEDOR</t>
  </si>
  <si>
    <t>LA INVERSIÓN Y ADMINISTRACIÓN DE RECURSOS QUE INTEGRAN SU PATRIMONIO, PARA DESTINARLOS AL FINANCIAMIENTO Y/O APOYO DE PROYECTOS INNOVADORES, YA SEA DE MANERA DIRECTA O INDIRECTA A TRAVÉS DE FONDOS PRIVADOS DE INVERSION.</t>
  </si>
  <si>
    <t>CONSEJO NACIONAL AGROPECUARIO</t>
  </si>
  <si>
    <t>201106HAT01546</t>
  </si>
  <si>
    <t>FONDO DE INVERSIÓN DE CAPITAL EN AGRONEGOCIOS 2 (FICA 2)</t>
  </si>
  <si>
    <t>INTEGRACION DE UN FONDO QUE SERA DESTINADO A LA PROMOCION DE LA INVERSION DE CAPITAL DE RIESGO EN TERRITORIO NACIONAL, AL FOMENTO, DESARROLLO Y CONSOLIDACION DE EMPRESAS DEL SECTOR RURAL, AGROINDUSTRIAL Y DE AGRONEGOCIOS, SEN ESTAS NUEVAS, DE RECIENTE CREACION Y/O DE TIEMPO DE OPERACION PERO CON POTENCIAL DE CRECIMIENTO, NO LISTADAS EN BOLSA AL MOMENTO DE LA INVERSION, RENTABLES Y GENERADORAS DE EMPLEOS PERMANENTES.</t>
  </si>
  <si>
    <t>FIDEICOMISO PARA LA COMPETITIVIDAD E INNOVACIÓN MÉXICO-UNIÓN EUROPEA Y/O FIDEICOMISO PROCEI</t>
  </si>
  <si>
    <t>IDENTIFICAR Y PROMOVER LA COOPERACIÓN CON LOS ORG. COMPETENTES PARA LA ASIG. DE APOYOS EN INNOVACIONES PARA LAS EMPRESAS EXP.; IDENTIFICAR Y GESTIONAR LA TRANSFERENCIA DE LA TECNOLOGIA IDONEA PARA OPERADORES Y GRUPOS SECTORIALES; IDENTIFICACIÓN DE PY DE PATENTE CON POTENCIAL DE COMERCIALIZACIÓN EN LA UE; ELABORAR PARA GRUPOS SECTORIALES UN PLAN ESTRATEGICO BASADO EN INTELIGENCIA DE NEGOCIOS Y TRANSFERENCIA DE TECNOLOGIA; DIAGNOSTICO E IDENTIFICACIÓN DE GRUPOS SECTORIALES ESTRATEGICOS QUE REQUIEREN CERTIFICACIONES INTER; SENSIBILIZAR, EVALUAR Y CERTIFICAR A EMPRESAS EN SECTORES ESTRATEGICOS; ASISTENCIA TEC. EN MATERIA DE PROCESOS DE CERTIFICACIÓN PARA LA INTEGRACIÓN DE PROVEEDORES-PYMES LOCALES A LAS CADENAS DE PRODUCCIÓN DE EMPRESAS EUROPEAS ESTABLECIDAS EN MÉX; DIAGNOSTICO SOBRE DEFICITS DE INFORMACIÓN E IDENTIFICACIÓN DE LA TECNOLOGIA REQUERIDA PARA EL DESARROLLO E IMPLEMENTACIÓN DEL SISTEMA DE INTELIGENCIA COMERCIAL UE-MÉX.</t>
  </si>
  <si>
    <t>I. LA ADQUISICIÓN DE PREDIOS UBICADOS EN LA APRN A FAVOR DEL FIDEICOMITENTE, A EFECTO DE QUE ESTE ÚLTIMO DE CABAL CUMPLIMIENTO A LOS COMPROMISOS ADQUIRIDOS EN LOS ANEXOS DE EJECUCIÓN A QUE SE REFIEREN LOS NUMERALES 1 Y 2 DEL INCISO H) DE LA FRACCIÓN I DEL RUBRO DE DECLARACIONES DEL PRESENTE INSTRUMENTO. II. COADYUVAR CON EL GOBIERNO DEL ESTADO DE MÉXICO EN LA SOLVENTACIÓN DE LOS ADEUDOS PENDIENTES POR CONCEPTO DE INDEMNIZACIÓN O REUBICACIÓN DE LAS COMUNIDADES ASENTADAS DENTRO DÉ LA POLIGONAL DEL APRN. III. LA REALIZACIÓN DE CUALQUIER ACCIÓN, OBRA O PROYECTO QUE TENGA COMO OBJETIVO LA PROTECCIÓN, RECUPERACIÓN O CONSERVACIÓN DE LOS, RECURSOS NATURALES EXISTENTES EN EL APRN.</t>
  </si>
  <si>
    <t>ADMINISTRAR LOS RECURSOS DEL MANDATO A EFECTO DE QUE SEAN APLICADOS POR LA PROCURADURIA PARA PAGAR LAS RECOMPENSAS DE CONFORMIDAD CON LOS ACUERDOS A/255/08 Y A/004/10 DEL PROCURADOR GENERAL DE LA REPUBLICA Y DEMAS DISPOSICIONES APLICABLES</t>
  </si>
  <si>
    <t>FIDEICOMISO CENTRO DE INGENIERÍA Y DESARROLLO INDUSTRIAL NO. 135826-8</t>
  </si>
  <si>
    <t>F/11025590 (ANTES 4483-0)</t>
  </si>
  <si>
    <t>PAGAR CON CARGO AL PATRIMONIO FIDEICOMITIDO LOS GASTOS PREVIOS, AUTORIZADOS POR EL COMITE TECNICO DEL FIDEICOMISO Y QUE LA COMISION FEDERAL DE ELECTRICIDAD, POR CONDUCTO DEL COORDINADOR TECNICO O DEL COORDINADOR TECNICO II, HAYA IDENTIFICADO PARA CADA PROYECTO O PARA LA ADQUISICIÓN DE LOS TURBOGENERADORES QUE CADA PROYECTO CRITICO REQUIERA, SEGUN CORRESPONDA.</t>
  </si>
  <si>
    <t>APORTACIÓN INICIAL:   MONTO: $1,000.00   FECHA: 25/05/1992
OBSERVACIONES: A PARTIR DEL AÑO 2000 LAS APORTACIONES A ESTE FIDEICOMISO CORRESPONDEN UNICAMENTE A LAS REALIZADAS POR EL PERSONAL CIVIL Y MILITAR ADSCRITO AL EMP. LA APORTACIÓN INICIAL FUE CON RECURSOS FEDERALES POR $751,000.00 EN LOS AÑOS DE 1992-1993, ADEMÁS DE APORTACIONES DE ALGUNAS ENTIDADES FEDERATIVAS Y EL D.F. POR $980,000.00 EN 1992-1995 Y LAS CORRESPONDIENTES AL PERSONAL ADSCRITO AL EMP, LOS RENDIMIENTOS FINANCIEROS Y LAS OTRAS APORTACIONES CORRESPONDEN AL PERSONAL DEL EMP.</t>
  </si>
  <si>
    <t>APORTACIÓN INICIAL:   MONTO: $7,000,000.00   FECHA: 05/09/2006
OBSERVACIONES: A LA FECHA NO SE HAN PRESENTADO CASOS QUE HAYAN REQUERIDO LA APLICACIÓN DE LOS RECURSOS</t>
  </si>
  <si>
    <t>APORTACIÓN INICIAL:   MONTO: $1.00   FECHA: 24/05/1972
OBSERVACIONES: NO SE APORTARON RECURSOS PÚBLICOS FEDERALES A ESTE FIDEICOMISO.</t>
  </si>
  <si>
    <t>APORTACIÓN INICIAL:   MONTO: $176,817,025.75   FECHA: 22/12/2004
OBSERVACIONES: EL IMPORTE EN DISPONIBILIDAD SE REFIERE A VALORES DE FÁCIL REALIZACIÓN, REGISTRADOS EN EL ESTADO DE POSICIÓN O SITUACIÓN FINANCIERA.</t>
  </si>
  <si>
    <t>APORTACIÓN INICIAL:   MONTO: $1,000.00   FECHA: 31/10/1997
OBSERVACIONES: PROGRAMA DE GARANTIAS NAFIN.</t>
  </si>
  <si>
    <t>APORTACIÓN INICIAL:   MONTO: $62,890,122.00   FECHA: 31/07/1995
OBSERVACIONES: SIN OBSERVACIONES</t>
  </si>
  <si>
    <t>APORTACIÓN INICIAL:   MONTO: $20,000,000.00   FECHA: 07/12/2001
OBSERVACIONES: NINGUNA</t>
  </si>
  <si>
    <t>APORTACIÓN INICIAL:   MONTO: $3,069,000.00   FECHA: 05/05/2003
OBSERVACIONES: SIN COMENTARIOS</t>
  </si>
  <si>
    <t>APORTACIÓN INICIAL:   MONTO: $12,000,000.00   FECHA: 01/04/2005
OBSERVACIONES: INICIO OPERACIONES EN MAYO 2005.</t>
  </si>
  <si>
    <t>APORTACIÓN INICIAL:   MONTO: $68,500,000.00   FECHA: 09/08/2002
OBSERVACIONES: EL FIDUCIARIO ES BANSEFI. LA PARTIDA PRESUPUESTAL AFECTADA ES 46101</t>
  </si>
  <si>
    <t>APORTACIÓN INICIAL:   MONTO: $1.00   FECHA: 12/12/1963
OBSERVACIONES: NO SE APORTARON RECURSOS PÚBLICOS FEDERALES A ESTE FIDEICOMISO.</t>
  </si>
  <si>
    <t>APORTACIÓN INICIAL:   MONTO: $1.00   FECHA: 15/05/1964
OBSERVACIONES: NO SE APORTARON RECURSOS PÚBLICOS FEDERALES A ESTE MANDATO.</t>
  </si>
  <si>
    <t>APORTACIÓN INICIAL:   MONTO: $44,928,182.64   FECHA: 13/09/2007
OBSERVACIONES: SE REGISTRA LA PRESENTE INFORMACION A FIN DE DAR CUMPLIMIENTO A LAS DISPOSICIONES HACENDARIAS</t>
  </si>
  <si>
    <t>APORTACIÓN INICIAL:   MONTO: $3,000,000.00   FECHA: 06/11/1990
OBSERVACIONES: SE PRESENTA ESTA INFORMACION A FIN DE DAR CUMPLIMIENTO A LA NORMATIVIDAD HACENDARIA</t>
  </si>
  <si>
    <t>APORTACIÓN INICIAL:   MONTO: $5,000,000.00   FECHA: 14/06/1994
OBSERVACIONES: SE PRESENTA ESTA INFORMACION A FIN DE DAR CUMPLIMIENTO A LA NORMATIVIDAD HACENDARIA</t>
  </si>
  <si>
    <t>APORTACIÓN INICIAL:   MONTO: $0.10   FECHA: 07/08/2008
OBSERVACIONES: SE REGISTRA LA PRESENTE INFORMACION A FIN DE DAR CUMPLIMIENTO A LA NORMATIVIDAD HACENDARIA</t>
  </si>
  <si>
    <t>APORTACIÓN INICIAL:   MONTO: $95,185,675.57   FECHA: 31/12/2004
OBSERVACIONES: FINANCIAR LA REALIZACIÓN DE PROYECTOS ESPECÍFICOS, LA CREACIÓN Y MANTENIMIENTO DE INSTALACIONES DE INVESTIGACIÓN; OTORGAMIENTO DE BECAS, LA FORMACIÓN DE RECURSOS HUMANOS ESPECIALIZADOS Y DE INCENTIVOS EXTRAORDINARIOS A LOS INVESTIGADORES QUE PARTICIPEN EN LOS PROYECTOS.</t>
  </si>
  <si>
    <t>APORTACIÓN INICIAL:   MONTO: $20,000.00   FECHA: 21/02/1996
OBSERVACIONES: ESTE FIDEICOMISO RECIBE RECURSOS FEDERALES A TRAVÉS DEL INAPESCA Y CONAPESCA.</t>
  </si>
  <si>
    <t>APORTACIÓN INICIAL:   MONTO: $4,000,000.00   FECHA: 27/01/2000
OBSERVACIONES: LA DISPONIBILIDAD CORRESPONDE AL ACTIVO TOTAL. LOS INGRESOS CORRESPONDEN A RECUPERACIONES DE CAPITAL E INTERESES Y APORTACIONES DE LOS TRABAJADORES AL FONDO.</t>
  </si>
  <si>
    <t>APORTACIÓN INICIAL:   MONTO: $10,000.00   FECHA: 22/09/2005
OBSERVACIONES: LAS APORTACIONES PROVIENEN DE LOS REMANENTES DE LOS INGRESOS DE PEAJE DEL TRAMO CARRETERO ENTRONQUE CUAUHTÉMOC-ENTRONQUE OSIRIS, CUYA CONCESIÓN LE FUE OTORGADA A CAPUFE POR EL GOBIERNO FEDERAL A TRAVÉS DE LA SCT EL 18 DE MARZO DE 2003.</t>
  </si>
  <si>
    <t>APORTACIÓN INICIAL:   MONTO: $5,464,683.00   FECHA: 11/01/1976
OBSERVACIONES: NINGUNA</t>
  </si>
  <si>
    <t>APORTACIÓN INICIAL:   MONTO: $34,100,000.00   FECHA: 01/10/2004
OBSERVACIONES: CON FECHA 29 DE MARZO DE 2011 SE FIRMO SEGUNDO CONVENIO MODIFICATORIO AL FIDEICOMISO PIAPYME POR MEDIO DEL CUAL SE CONSTITUYE EL FIDEICOMISO DENOMINADO "FIDEICOMISO PARA LA COMPETITIVIDAD E INOVACION MEXICO- UNION EUROPEA" Y O "FIDEICOMISO PROCEI".</t>
  </si>
  <si>
    <t>APORTACIÓN INICIAL:   MONTO: $1,554,507.45   FECHA: 20/01/1981
OBSERVACIONES: NINGUNA</t>
  </si>
  <si>
    <t>APORTACIÓN INICIAL:   MONTO: $300,000.00   FECHA: 10/09/2010
OBSERVACIONES: INICIO OPERACIONES EN 2010</t>
  </si>
  <si>
    <t>APORTACIÓN INICIAL:   MONTO: $3,194,287.01   FECHA: 29/09/2006
OBSERVACIONES: EN BASE A SUS PROPOSITOS EL FIDEICOMISO SE ENMARCA EN LA LEY DE CIENCIA Y TECNOLOGIA, Y POR SU CONDUCTO DESARROLLA LA TOTALIDAD DE LA INVESTIGACION EDUCATIVA EN LA UNIVERSIDAD LO QUE GARANTIZA ADICIONALMENTE UN SISTEMA UNICO, Y SU ADECUADA EVALUACION Y SEGUIMIENTO PERIODICO SOBRE LOS RESULTADOS SUSTANTIVOS Y FINANCIEROS.</t>
  </si>
  <si>
    <t>APORTACIÓN INICIAL:   MONTO: $6,500,000.00   FECHA: 10/12/1993
OBSERVACIONES: ESTE FIDEICOMISO ES DE VITAL IMPORTANCIA,PORQUE SU OBJETIVO ES APOYAR A LAS INSTITUCIONES DE EDUCACIÓN SUPERIOR, EN EL ÁREA DE TELECOMUNICACIONES. POR LO CUAL UN GRUPO DE EXPERTOS DE LA UNAM. SE ENCUENTRA TRABAJANDO EN SU EJECUCIÓN.</t>
  </si>
  <si>
    <t>APORTACIÓN INICIAL:   MONTO: $500,000.00   FECHA: 24/07/1998
OBSERVACIONES: NO SE PRESENTAN ESTADOS DE CUENTA NI BALANCE, TODA VEZ QUE EL FIDUCIARIO NO EMITE ESTADOS DE CUENTA CON SALDO EN CEROS, QUE ES EL CASO DE LA SUBCUENTA.</t>
  </si>
  <si>
    <t>APORTACIÓN INICIAL:   MONTO: $68,705,554.00   FECHA: 13/06/2000
OBSERVACIONES: CONVENIO EN PROCESO DE EXTINCIÓN</t>
  </si>
  <si>
    <t>APORTACIÓN INICIAL:   MONTO: $141,732,752.00   FECHA: 15/05/2002
OBSERVACIONES: CONVENIO EN PROCESO DE EXTINCIÓN</t>
  </si>
  <si>
    <t>APORTACIÓN INICIAL:   MONTO: $14,000,000.00   FECHA: 25/08/1993
OBSERVACIONES: NINGUNA</t>
  </si>
  <si>
    <t>APORTACIÓN INICIAL:   MONTO: $0.01   FECHA: 13/03/1976
OBSERVACIONES: SE LLEVARONA A CABO DOS REUNIONES DE TRABAJO CON PERSONAL DE LA DGPOP SALUD, SHCP Y DIF, EN LAS QUE SE ACORDARON QUE EL DIF HARÁ LA CONVOCATORIA PARA REACTIVAR AL COMITÉ TÉCNICO DEL FIDEICOMISO Y QUE A SU VEZ ESTE PUEDA DEFINIR LOS CRITERIOS PARA SEGUIR CON EL PROCESO DE EXTINCIÓN.</t>
  </si>
  <si>
    <t>APORTACIÓN INICIAL:   MONTO: $391,322,372.00   FECHA: 22/07/2009
OBSERVACIONES: SIN OBSERVACIONES</t>
  </si>
  <si>
    <t>APORTACIÓN INICIAL:   MONTO: $35,000,000.00   FECHA: 28/02/2002
OBSERVACIONES: LA DISPONIBILIDAD CORRESPONDE A LA REPORTADA POR EL FIDUCIARIO.</t>
  </si>
  <si>
    <t>APORTACIÓN INICIAL:   MONTO: $5,000,000.00   FECHA: 20/12/2005
OBSERVACIONES: LA DISPONIBILIDAD CORRESPONDE A LA REPORTADA POR EL FIDUCIARIO</t>
  </si>
  <si>
    <t>APORTACIÓN INICIAL:   MONTO: $10,000,000.00   FECHA: 15/08/2003
OBSERVACIONES: NINGUNA</t>
  </si>
  <si>
    <t>APORTACIÓN INICIAL:   MONTO: $511,500.00   FECHA: 15/12/2004
OBSERVACIONES: NO HAY</t>
  </si>
  <si>
    <t>APORTACIÓN INICIAL:   MONTO: $5,000.00   FECHA: 28/11/2007
OBSERVACIONES: SIN OBSERVACIONES</t>
  </si>
  <si>
    <t>APORTACIÓN INICIAL:   MONTO: $150,000.00   FECHA: 04/08/1992
OBSERVACIONES: SIN OBSERVACIONES</t>
  </si>
  <si>
    <t>APORTACIÓN INICIAL:   MONTO: $100,001.00   FECHA: 26/12/2000
OBSERVACIONES: RECURSOS EN INSTRUMENTOS DE INVERSION</t>
  </si>
  <si>
    <t>APORTACIÓN INICIAL:   MONTO: $1,000,000.00   FECHA: 13/11/2000
OBSERVACIONES: N/A</t>
  </si>
  <si>
    <t>APORTACIÓN INICIAL:   MONTO: $688,639.00   FECHA: 28/01/2008
OBSERVACIONES: ESTE FIDEICOMISO FUNCIONA UNICAMENTE CON RECURSOS AUTOGENERADOS</t>
  </si>
  <si>
    <t>APORTACIÓN INICIAL:   MONTO: $1,000,000.00   FECHA: 25/03/2010
OBSERVACIONES: SE TURNA REPORTE DEL FIDEICOMISO PARA AUTORIZACIÓN</t>
  </si>
  <si>
    <t>APORTACIÓN INICIAL:   MONTO: $25,000.00   FECHA: 19/04/2001
OBSERVACIONES: APLICACIÓN DE ACUERDO A LO QUE SE ESTABLECE EN EL ARTICULO 50 DE LA LEY DE CIENCIA Y TECNOLOGÍA VIGENTE.</t>
  </si>
  <si>
    <t>APORTACIÓN INICIAL:   MONTO: $5,291,955.55   FECHA: 21/08/2002
OBSERVACIONES: EL FONDO DE AHORRO ES UNA PRESTACIÓN AUTORIZADA POR LA SHCP EN BENEFICIO DE LOS EMPLEADOS DE LA INSTITUCIÓN, CUENTA CON REGLAMENTO EN LA MATERIA Y SE APEGA A LAS DISPOSICIONES JURÍDICAS LABORALES Y DISCALES VIGENTES.</t>
  </si>
  <si>
    <t>APORTACIÓN INICIAL:   MONTO: $346,000.00   FECHA: 18/07/2000
OBSERVACIONES: -</t>
  </si>
  <si>
    <t>APORTACIÓN INICIAL:   MONTO: $250,000,000.00   FECHA: 04/08/2010
OBSERVACIONES: -</t>
  </si>
  <si>
    <t>90A</t>
  </si>
  <si>
    <t>CENTRO DE INVESTIGACIÓN EN GEOGRAFÍA Y GEOMÁTICA, "ING. JORGE L. TAMAYO", A.C.</t>
  </si>
  <si>
    <t>20113890A01547</t>
  </si>
  <si>
    <t>FONDO DE INVESTIGACIÓN CIENTÍFICA Y DESARROLLO TECNOLÓGICO DEL CENTRO DE INVESTIGACIÓN EN GEOGRAFÍA Y GEOMATICA, ING. .JORGE L. TAMAVO, A.C.</t>
  </si>
  <si>
    <t>MEDIANTE EL CUAL SE DESEA FINANCIAR O COMPLEMENTAR FINANCIAMIENTO DE PROYECTOS ESPECÍFICOS DE INVESTIGACIÓN, DE DESARROLLO TECNOLÓGICO Y DE INNOVACIÓN, ASÍ COMO LA CREACIÓN Y MANTENIMIENTO DE INSTALACIONES DE INVESTIGACIÓN, SU EQUIPAMIENTO, EL SUMINISTRO DE MATERIALES, EL OTORGAMIENTO DE BECAS Y FORMACIÓN DE RECURSOS HUMANOS ESPECIALIZADOS, LA GENERACIÓN DE PROPIEDAD INTELECTUAL Y DE INVERSIÓN ASOCIADA PARA SU POTENCIAL EXPLOTACIÓN COMERCIAL, LA CREACIÓN Y APOYO DE LAS UNIDADES DE VINCULACIÓN Y TRANSFERENCIA DEL CONOCIMIENTO, EL OTORGAMIENTO DE INCENTIVOS EXTRAORDINARIOS A LOS INVESTIGADORES DEL FIDEICOMITENTE QUE PARTICIPEN EN LOS PROYECTOS, Y OTROS PROPÓSITOS DIRECTAMENTE VINCULADOS PARA PROYECTOS CIENTÍFICOS, TECNOLÓGICOS O DE INNOVACIÓN APROBADOS, ASÍ COMO LA CONTRATACIÓN DE PERSONAL POR TIEMPO DETERMINADO PARA PROYECTOS CIENTÍFICOS, TECNOLÓGICO O DE INNOVACIÓN, SIEMPRE QUE NO SE REGULARICE DICHA CONTRATACIÓN POSTERIORMENTE.</t>
  </si>
  <si>
    <t>ACTINVER CASA DE BOLSA S.A. DE C.V.</t>
  </si>
  <si>
    <t>90Q</t>
  </si>
  <si>
    <t>CENTRO DE INVESTIGACIÓN CIENTÍFICA DE YUCATÁN, A.C.</t>
  </si>
  <si>
    <t>20113890Q01548</t>
  </si>
  <si>
    <t>FONDO DE INVESTIGACION CIENTIFICA Y DESARROLLO TECNOLOGICO DEL CENTRO DE INVESTIGACION CIENTIFICA DE YUCATAN, AC</t>
  </si>
  <si>
    <t>DE CONFORMIDAD CON LO ESTABLECIDO EN EL ART 50, FRACCION IV DE LA LEY DE CIENCIA Y TECNOLOGIA, FINANCIAR O COMPLEMENTAR FINANCIAMIENTO DE PROYECTOS ESPECÍFICOS DE INVESTIGACION, LA CREACION Y MANTENIMIENTO DE INSTALACIONES DE INVESTIGACION, SU EQUIPAMIENTO, EL SUMINISTRO DE MATERIALES, EL OTORGAMIENTO DE INCENTIVOS EXTRAORDINARIOS A LOS INVESTIGADORES QUE PARTICIPEN EN PROYECTOS Y OTROS PROPOSITOS DIRECTAMENTE VINCULADOS PARA PROYECTOS CIENTIFICOS O TECNOLOGICOS, SIEMPRE QUE NO SE REGULARICE DICHA CONTRATACION POSTERIORMENTE.</t>
  </si>
  <si>
    <t>ACTINVER CASA DE BOLSA SA</t>
  </si>
  <si>
    <t>FONDO DE APOYO PARA INFRAESTRUCTURA Y SEGURIDAD</t>
  </si>
  <si>
    <t>OTORGAR APOYOS FINANCIEROS ASOCIADOS A INFRAESTRUCTURA EN LAS ENTIDADES FEDERATIVAS, INCLUYENDO LA DESTINADA A SEGURIDAD PÚBLICA, QUE SIRVAN COMO FUENTE DE PAGO AL COMPONENTE DE CAPITAL DE LOS CRÉDITOS QUE OTORGUE BANOBRAS EN TÉRMINOS DEL TRANSITORIO VIGÉSIMO SEXTO DEL DECRETO DE PRESUPUESTO DE EGRESOS DE LA FEDERACIÓN PARA EL EJERCICIO FISCAL 2012</t>
  </si>
  <si>
    <t>FONDO DE INFRAESTRUCTURA PARA PAÍSES DE MESOAMÉRICA Y EL CARIBE</t>
  </si>
  <si>
    <t>OTORGAR APOYOS FINANCIEROS A PROGRAMAS Y PROYECTOS DE INFRAESTRUCTURA, ASÍ COMO ASISTENCIA TÉCNICA E INTERCAMBIO COMERCIAL DE BIENES Y SERVICIOS RELACIONADOS CON INFRAESTRUCTURA, ENTRE OTROS, CON EL OBJETO DE CONTRIBUIR AL DESARROLLO ECONÓMICO, SOCIAL E INSTITUCIONAL DE LAS REGIONES DE MESOAMÉRICA Y EL CARIBE, ASÍ COMO DE FORTALECER SUS CAPACIDADES NACIONALES Y ESTRECHAR RELACIONES SOBRE BASES MUTUAMENTE PROVECHOSAS.</t>
  </si>
  <si>
    <t>APORTACIÓN INICIAL:   MONTO: $30,700,000.00   FECHA: 15/05/1991
OBSERVACIONES: .</t>
  </si>
  <si>
    <t>DESTINO: PROPORCIONAR ASISTENCIA LEGAL A LOS MIEMBROS DE LA JUNTA DE GOBIERNO Y SERVIDORES PÚBLICOS DE LA CNSF, PARA ATENDER LA DEFENSA LEGAL CUANDO SE PRESENTEN DEMANDAS EN SU CONTRA, CON EL MOTIVO DEL DESEMPEÑO DE SUS FUNCIONES OFICIALES
CUMPLIMIENTO DE LA MISIÓN:
EXISTEN LOS RECURSOS PARA SER UTILIZADOS EN EL MOMENTO QUE SE REQUIERA LA ASESORIA O DEFENSA LEGAL</t>
  </si>
  <si>
    <t>DESTINO: PAGO DE PENSIONES, PRIMAS DE ANTIGÜEDAD,BENEFICIOS POSTERIORES AL RETIRO Y COMISIONES FIDUCIARIAS
CUMPLIMIENTO DE LA MISIÓN:
GARANTIZAR EL PAGO DE PENSIÓNES Y JUBILACIONES ASÍ COMO PRESTAMOS Y PRIMAS DE ANTIGUEDAD A LOS EMPLEADOS BANJERCITO.</t>
  </si>
  <si>
    <t>DESTINO: GARANTIZAR LOS INCUMPLIMIENTOS DE PAGO QUE SE DERIVEN DE LOS FINANCIAMIENTOS QUE ALGUN INTERMEDIARIO FINANCIERO OTORGUE A LAS EMPRESAS, ESPECIALMENTE MICRO, PEQUEÑAS Y MEDIANAS, AL AMPARO DE LOS PRODUCTOS ESPECIFICOS ADHERIDOS AL PROGRAMA DE GARANTIAS DE NAFIN.
CUMPLIMIENTO DE LA MISIÓN:
SE LOGRO LA META DEL TRIMESTRE DE CANALIZACION DE CREDITO POR PARTE DE LOS INTERMEDIARIOS FINANCIEROS A LAS EMPRESAS, EN MEJORES DE FINANCIAMIENTO, ASI COMO APOYOS A SECTORES ESTRATEGICOS.</t>
  </si>
  <si>
    <t>DESTINO: PARA EL PAGO DE PENSIONES Y JUBILACIONES POR ANTIGÜEDAD E INVALIDEZ A EXTRABAJADORES DE BANSEFI DE CONFORMIDAD CON LO ESTABLECIDO EN LOS ARTÍCULOS 44 Y 51 DE LAS CONDICIONES GENERALES DE TRABAJO DE LA INSTITUCIÓN.
CUMPLIMIENTO DE LA MISIÓN:
SE LOGRO TENER UNA RESERVA DE CONTINGENCIA Y UN MEJOR CONTROL INTERNO, ASÍ COMO GARANTIZAR A LOS BENEFICIARIOS DE ESTE FIDEICOMISO EL PAGO DE LAS OBLIGACIONES CONTRACTUALES QUE TIENE EL BANCO ANTE LOS MISMOS.</t>
  </si>
  <si>
    <t>DESTINO: PARA EL PAGO DE PRIMAS DE ANTIGÜEDAD A LOS TRABAJADORES DE BANSEFI DE CONFORMIDAD CON LO ESTABLECIDO EN EL ARTÍCULO 133 DE LAS CONDICIONES GENERALES DE TRABAJO DE LA INSTITUCIÓN.
CUMPLIMIENTO DE LA MISIÓN:
LAS METAS EN ESTE PERIODO SE CUMPLIERON, DEBIDO A QUE SE LOGRO TENER UNA RESERVA DE CONTINGENCIA Y UN MEJOR CONTROL INTERNO AL NO MEZCLAR LOS RECURSOS DE TERCEROS CON LOS DEL BANCO, ASÍ COMO GARANTIZAR A LOS BENEFICIARIOS DE ESTE FIDEICOMISO EL PAGO DE LAS OBLIGACIONES CONTRACTUALES QUE TIENE EL BANCO ANTE LOS MISMOS.</t>
  </si>
  <si>
    <t>DESTINO: PAGO DE PENSIONES, JUBILACIONES Y GASTOS MEDICOS
CUMPLIMIENTO DE LA MISIÓN:
OTORGAR LOS BENEFICIOS A LOS PENSIONADOS Y SUS BENEFICIARIOS DE BANPESCA, CONFORME A LAS CONDICIONES DE TRABAJO, CONSISTENTES EN EL PAGO DE PENSIONES Y GASTOS MÉDICOS.</t>
  </si>
  <si>
    <t>DESTINO: OTROS GASTOS DE ADMINISTRACIÓN.
CUMPLIMIENTO DE LA MISIÓN:
DESARROLLAR UN PROGRAMA DE URBANIZACIÓN, LOTIFICACIÓN Y EN SU CASO CONSTRUCCIÓN Y VENTA DE CASAS DE INTERÉS SOCIAL.</t>
  </si>
  <si>
    <t>CONSEJO NACIONAL AGROPECUARIO, A.C.</t>
  </si>
  <si>
    <t>201206HAT01552</t>
  </si>
  <si>
    <t>FONDO DE INVERSIÓN DE CAPITAL EN AGRONEGOCIOS AGROPYME</t>
  </si>
  <si>
    <t>LA CREACIÓN DE UN PATRIMONIO AUTÓNOMO QUE PERMITA AL FIDEICOMITENTE Y A LOS FIDEICOMITENTES ADHERENTES, LA INTEGRACIÓN DE UN FONDO QUE SERÁ DESTINADO A LA PROMOCIÓN DE LA INVERSIÓN DE CAPITAL DE EMPRENDEDOR Y PRIVADO EN TERRITORIO NACIONAL, AL FOMENTO, DESARROLLO Y CONSOLIDACIÓN DE EMPRESAS, DEL SECTOR RURAL, AGROINDUSTRIAL Y DE AGRONEGOCIOS, SEAN ÉSTAS NUEVAS, DE RECIENTE CREACIÓNY/O DE TIEMPO EN OPERACIÓN PERO CON POTENCIAL DE DESARROLLO E INNOVACIÓN, NO LISTADAS EN BOLSA AL MOMENTO DE LA INVERSIÓN, RENTABLES Y/O GENERADORAS DE EMPLEO</t>
  </si>
  <si>
    <t>BANCO MULTIVA</t>
  </si>
  <si>
    <t>DESTINO: NO APLICA
CUMPLIMIENTO DE LA MISIÓN:
LA ENAJENACIÓN DE LOS LOTES EN EL FRACCIONAMIENTO DE AGUA HEDIONDA EN CUAUTLA, MORELOS. ESTÁ CUMPLIDA.</t>
  </si>
  <si>
    <t>DESTINO: PAGO DE HABERES DE RETIRO, PENSIONES Y COMPENSACIONES DE LOS MIEMBROS DE LAS FUERZAS ARMADAS MEXICANAS Y SUS BENEFICIARIOS.
CUMPLIMIENTO DE LA MISIÓN:
SE REALIZO EL PAGO OPORTUNO DE LOS HABERES DE RETIRO, PENSIONES Y COMPENSACIONES A LOS MIEMBROS DE LAS FUERZAS ARMADAS MEXICANAS Y SUS BENEFICIARIOS.</t>
  </si>
  <si>
    <t>DESTINO: *ESTAN DESTINADOS PARA CUMPLIR CON EL OBJETIVO DEL FIDEICOMISO DE ACUERDO A LA CLAÚSULA DEL SEGUNDO CONVENIO MODIFICATORIO. *CUMPLIR CON LOS COMPROMISOS CONTRACTUALES DE LOS CONVENIOS SUSCRITOS CON OTRAS ENTIDADES, PARA LA REALIZACIÓN DE LOS TRABAJOS ENCOMENDADOS. LAS METAS ESTÁN ESTIPULADAS EN DICHOS CONVENIOS SUSCRITOS, EN EL TIEMPO SEÑALADO.
CUMPLIMIENTO DE LA MISIÓN:
FINES: OTORGAMIENTO DE APOYOS Y FINANCIAMIENTO CON CARGO A LOS RECURSOS QUE CONFORMEN EL PATRIMONIO Y HASTA DONDE ÉSTE ALCANCE PARA: A. ACTIVIDADES DIRECTAMENTE VINCULADAS AL DESARROLLO DE LA INVESTIGACIÓN CINETÍFICA Y TECNOLÓGICA. B. REALIZACIÓN DE PROYECTOS DE INVESTIGACIÓN, SU EQUIPAMIENTO Y EL SUMINISTRO DE MATERIALES.</t>
  </si>
  <si>
    <t>DESTINO: LOS EGRESOS DEL PERIODO SE DESTINARON A LA OPERACIÓN DE PROYECTOS DE INVESTIGACIÓN, VALIDACIÓN, DESARROLLO TECNOLÓGICO Y TRANSFERENCIA DE TECNOLÓGIA EN MATERIA FORESTAL, AGRÍCOLA Y PECUARIA EN OCHO CENTROS DE INVESTIGACIÓN REGIONAL Y CINCO CENTROS DE INVESTIGACIÓN DISCIPLINARIA, ASÍ COMO AL PAGO DE HONORARIOS Y COMISIONES BANCARIAS
CUMPLIMIENTO DE LA MISIÓN:
DE ACUERDO AL DESTINO DE LOS RECURSOS LA OPERACION DE LOS PROGRAMAS DE INVESTIGACIÓN EN MATERIA FORESTAL, AGRICOLA Y PECUARIA SE DESARROLLAN Y SUPERVISAN EN LOS TERMINOS DE SUS PROPIOS PROTOCOLOS DE INVESTIGACIÓN.</t>
  </si>
  <si>
    <t>DESTINO: NO APLICA
CUMPLIMIENTO DE LA MISIÓN:
EL FIDEICOMISO NIZUC-TULUM CUMPLIÓ CON SUS FINES.</t>
  </si>
  <si>
    <t>FIDEICOMITENTE ADHERENTE</t>
  </si>
  <si>
    <t>201209J0U01549</t>
  </si>
  <si>
    <t>SAN MARTÍN TEXMELUCAN-TLAXCALA-EL MOLINITO</t>
  </si>
  <si>
    <t>AMPLIACIÓN DE LA CONSECIÓN, A FIN DE QUE CAPUFE RECUPERE LAS APORTACIONES HECHAS AL FIDEICOMISO.</t>
  </si>
  <si>
    <t>BANCO MONEX</t>
  </si>
  <si>
    <t>DESTINO: NO APLICA
CUMPLIMIENTO DE LA MISIÓN:
SE CUMPLE CON EL OBJETO Y FINES DEL FIDEICOMISO, ÉSTE ESTARÁ VIGENTE POR LO MENOS HASTA EL TÉRMINO DEL PLAZO DE LA CONCESIÓN, EL CUAL ES EL 15 DE MARZO DEL 2041.</t>
  </si>
  <si>
    <t>APORTACIÓN INICIAL:   MONTO: $189,794,370.14   FECHA: 19/11/2010
OBSERVACIONES: EL 19-NOV-10 CAPUFE LLEVÓ A CABO FIRMA DE CONV. DE EXT. DEL FID.22336-2, EN LA MISMA FECHA SE FIRMÓ CONV.DE ADHESIÓN AL FID.689, EN EL QUE SE RECONOCEN AL ORGANISMO, SUS DERECHOS EN LOS TÉRMINOS Y CONDICIONES QUE SE TENIAN EN EL EXTINTO FID.22336-2. EN EL CONV. DE ADHESIÓN, SE EXPRESA CONSTANCIA QUE LAS APORTACIONES DE CAPUFE AL PROYECTO, SON DE $189,794,370.14 CANTIDAD QUE RESULTA DE LA ACTUALIZACIÓN A OCTUBRE DE 2010, DE LAS APORTACIONES REALIZADAS POR CAPUFE EN DIF.FECHAS AL EXTINTO FID.22336-2. CON OF.5.1.-110 DEL 13-01-12 SE COMUNICÓ A CAPUFE LA BAJA DE LA CVE. DE REG. DEL FID. ANTERIOR Y LA ALTA DEL FID. ACTUAL.</t>
  </si>
  <si>
    <t>DESTINO: NO APLICA
CUMPLIMIENTO DE LA MISIÓN:
SE CONTINÚA CON LOS FINES DE LA CONCESIÓN OTORGADA (20 DE OCTUBRE DE 1987) A BANOBRAS POR LA SCT PARA CONSTRUIR, OPERAR Y EXPLOTAR BAJO EL RÉGIMEN DE CUOTAS DE PEAJE EL TRAMO CARRETERO ATLACOMULCO-MARAVATÍO.</t>
  </si>
  <si>
    <t>DESTINO: NO APLICA
CUMPLIMIENTO DE LA MISIÓN:
SE CUMPLE CON EL OBJETO Y FINES DEL FIDEICOMISO, ÉSTE ESTARÁ VIGENTE, POR LO MENOS, HASTA EL TÉRMINO DEL PLAZO DE LA CONCESIÓN, EL CUAL ES EL 28-NOV-2019.</t>
  </si>
  <si>
    <t>APORTACIÓN INICIAL:   MONTO: $35,000,000.00   FECHA: 03/02/1992
OBSERVACIONES: LOS RECURSOS APORTADOS POR CAPUFE COMO INVERSIÓN PARA LA CONSTRUCCIÓN DE LA CARRETERA, SE HICIERON DEL 3-FEB-1992 AL 12-OCT-1994 POR UN TOTAL DE 181'839,600.00 PESOS NOMINALES.</t>
  </si>
  <si>
    <t>DESTINO: NO APLICA
CUMPLIMIENTO DE LA MISIÓN:
SE CUMPLE CON EL OBJETO Y FINES DEL FIDEICOMISO, ÉSTE ESTARÁ VIGENTE, POR LO MENOS, HASTA EL TÉRMINO DEL PLAZO DE LA CONCESIÓN, EL CUAL ES EL 17/OCT/2037.</t>
  </si>
  <si>
    <t>APORTACIÓN INICIAL:   MONTO: $118,707,608.00   FECHA: 31/10/1994
OBSERVACIONES: LOS RECURSOS APORTADOS POR CAPUFE COMO INVERSIÓN PARA LA CONSTRUCCIÓN DE LA CARRETERA FUÉ EN UNA SOLA FECHA 31/OCT/1994 POR 118'707,608.00 PESOS NOMINALES.</t>
  </si>
  <si>
    <t>DESTINO: NO APLICA
CUMPLIMIENTO DE LA MISIÓN:
SE CUMPLE CON EL OBJETO Y FINES DEL FIDEICOMISO ÉSTE ESTARÁ VIGENTE, POR LO MENOS, HASTA EL TÉRMINO DEL PLAZO DE LA CONCESIÓN, EL CUAL ES EL 20/DIC/2020.</t>
  </si>
  <si>
    <t>APORTACIÓN INICIAL:   MONTO: $50,000,000.00   FECHA: 31/01/1991
OBSERVACIONES: LOS RECURSOS APORTADOS POR CAPUFE COMO INVERSIÓN PARA LA CONSTRUCCIÓN DE LA CARRETERA SE HICIERON DEL 31/ENE/1991 AL 28/DIC/1994 POR UN TOTAL DE 143'779,521.29 PESOS NOMINALES.</t>
  </si>
  <si>
    <t>DESTINO: NO APLICA
CUMPLIMIENTO DE LA MISIÓN:
SE CUMPLE CON EL OBJETO Y FINES DEL FIDEICOMISO, ÉSTE ESTARÁ VIGENTE, POR LO MENOS, HASTA EL TÉRMINO DEL PLAZO DE LA CONCESIÓN, EL CUAL ES EL 24-ABR-2022.</t>
  </si>
  <si>
    <t>APORTACIÓN INICIAL:   MONTO: $20,000,000.00   FECHA: 05/06/1992
OBSERVACIONES: LOS RECURSOS APORTADOS POR CAPUFE COMO INVERSIÓN PARA LA CONSTRUCCIÓN DE LA CARRETERA SE HICIERON DEL 5-JUN-1992 AL 26-DIC-1994 POR UN TOTAL DE 292'647,777.00 PESOS NOMINALES.</t>
  </si>
  <si>
    <t>DESTINO: NO APLICA
CUMPLIMIENTO DE LA MISIÓN:
SE CUMPLE CON EL OBJETO Y FINES DEL FIDEICOMISO, ÉSTE ESTARÁ VIGENTE, POR LO MENOS, HASTA EL TÉRMINO DEL PLAZO DE LA CONCESIÓN, EL CUAL ES EL 18/JUL/2020.</t>
  </si>
  <si>
    <t>APORTACIÓN INICIAL:   MONTO: $25,000,000.00   FECHA: 26/11/1990
OBSERVACIONES: LOS RECURSOS APORTADOS POR CAPUFE COMO INVERSIÓN PARA LA CONSTRUCCIÓN DE LA CARRETERA SE HICIERON DEL 26/NOV/1990 AL 16/FEB/1994 POR UN TOTAL DE 351'268,914.75 PESOS NOMINALES.</t>
  </si>
  <si>
    <t>APORTACIÓN INICIAL:   MONTO: $1,000.00   FECHA: 26/02/2009
OBSERVACIONES: .</t>
  </si>
  <si>
    <t>DESTINO: CUBRIR GASTOS ADMINISTRATIVOS Y RETIROS DEL PERSONAL.
CUMPLIMIENTO DE LA MISIÓN:
CONSTITUIR LA RESERVA REQUERIDA A TRAVES DE UN CONTRATO DE FIDEICOMISO IRREVOCABLE CON UNA INSTITUCIÓN FIDUCIARIA QUE CUBRA LA PRIMA DE ANTIGUEDAD DEL PERSONAL DE PLANTA.</t>
  </si>
  <si>
    <t>DESTINO: LOS RECURSOS SON UTILIZADOS PARA EFECTUAR LOS PAGOS QUE APOYEN LA EDICION, IMPRESION, PUBLICACION, DISTRIBUCION Y COMERCIALIZACION DE LOS LIBROS QUE INTERESAN AL SUBSISTEMA DE EDUCACION MEDIA SUPERIOR DE LA DGETI Y PROCEDER A LA ADQUISICION DE LOS MATERIALES Y EQUIPOS NECESARIOS PARA EL CUMPLIMIENTO DEL OBJETO DEL FIDEICOMISO 853-3.
CUMPLIMIENTO DE LA MISIÓN:
IMPRESION DE EDICIONES NUEVAS, REIMPRESIONES DE LIBROS Y MATERIALES DE APOYO.</t>
  </si>
  <si>
    <t>DESTINO: FOMENTO Y PROMOCIÓN DE LA INDUSTRIA CINEMATOGRÁFICA NACIONAL BRINDANDO APOYOS FINANCIEROS EN BENEFICIO DE PRODUCTORES DE PELÍCULAS MEXICANAS, Y, PAGO DE VARIOS GASTOS DE OPERACIÓN.
CUMPLIMIENTO DE LA MISIÓN:
LA MISIÓN ES FOMENTAR LA ACTIVIDAD CINEMATOGRÁFICA NACIONAL DE CALIDAD, A TRAVÉS DEL APOYO A LA PRODUCCIÓN DE LARGOMETRAJES DE CALIDAD TEMÁTICA Y TÉCNICA, INDUCIENDO LA COPARTICIPACIÓN DE INVERSIONISTAS PRIVADOS EN PROYECTOS CONJUNTOS CON EL SECTOR PÚBLICO, ASÍ COMO LA FORMACIÓN DE RECURSOS HUMANOS. LO ANTERIOR SE HA CUMPLIDO CON LAS ACCIONES QUE LLEVÓ A CABO EL FIDEICOMISO (FOPROCINE) EN EL PERÍODO REPORTADO.</t>
  </si>
  <si>
    <t>DESTINO: APOYOS FINANCIEROS OTORGADOS A PRODUCTORES DE PELÍCULAS MEXICANAS; COMPROMISOS POR EJERCER, Y GASTOS VARIOS.
CUMPLIMIENTO DE LA MISIÓN:
EL FIDEICOMISO TIENE LA FINALIDAD DE FOMENTAR Y PROMOVER PERMANENTEMENTE LA INDUSTRIA CINEMATOGRÁFICA NACIONAL, A TRAVÉS DE LA INTEGRACIÓN DE UN SISTEMA DE APOYOS FINANCIEROS, DE GARANTÍA E INVERSIONES EN BENEFICIO DE LOS PRODUCTORES, DISTRIBUIDORES, COMERCIALIZADORES Y EXHIBIDORES DE PELÍCULAS MEXICANAS. CON LAS ACCIONES REALIZADAS SE HA CUMPLIDO CON SU MISIÓN.</t>
  </si>
  <si>
    <t>DESTINO: LOS RECURSOS SE DESTINAN PRINCIPALMENTE A LOS GASTOS DE OPERACIÓN DEL FIDEICOMISO, PRINCIPALMENTE A SUFRAGAR LOS COSTOS DEL PROCESO DE RESTAURACIÓN Y CONSERVACIÓN DE LOS ARCHIVOS, EXPEDIENTES Y SERIES DOCUMENTALES DEL FIDEICOMISO Y EN UN PORCENTAJE MENOR A LOS GASTOS ADMINISTRATIVOS.
CUMPLIMIENTO DE LA MISIÓN:
SE CONTINÚA CON LA CATALOGACIÓN DE LAS COLECCIONES DOCUMENTALES.</t>
  </si>
  <si>
    <t>DESTINO: SE EJERCIO EL RECURSO PARA APOYO ECONÓMICO PARA LA ADQUISICIÓN DEL SIGUIENTE MATERIAL DEPORTIVO: DOS EQUIPOS PARA FOSA OLÍMPICA Y DOBLE FOSA, DOS EQUIPOS PARA SKEET Y DOS EQUIPOS AUTOMATIC RS7000 PARA FOSA Y SKEET.
CUMPLIMIENTO DE LA MISIÓN:
SE TUVO COMO FIN PRIMORDIAL LA ADMINISTRACIÓN DE LOS RECURSOS QUE DESTINA EL FIDEICOMITENTE CON EL OBJETO DE ADQUIRIR MATERIAL DEPORTIVO PARA EL EVENTO DENOMINADO “WORLD CUP IN SHOTGUN ACAPULCO 2010”.</t>
  </si>
  <si>
    <t>DESTINO: SIN DETALLE
CUMPLIMIENTO DE LA MISIÓN:
SE LLEVÓ A CABO CON ÉXITO EL DESARROLLO, ORGANIZACIÓN E INFRAESTRUCTURA DEPORTIVA DE LOS II JUEGOS DEPORTIVOS CENTROAMERICANOS Y DEL CARIBE 2009</t>
  </si>
  <si>
    <t>DESTINO: LA SUBCUENTA NO PRESENTA MOVIMIENTOS. ADEMÁS DE QUE EL FIDEICOMISO SE ENCUENTRA EN PROCESO DE EXTINCIÓN, MOTIVO POR EL CUAL NO SE PRESENTA DESTINO DE LOS RECURSOS.
CUMPLIMIENTO DE LA MISIÓN:
NO EXISTEN NI LA MISIÓN NI LOS FINES, YA QUE EL FIDEICOMISO SE ENCUENTRA EN PROCESO DE EXTINCIÓN.</t>
  </si>
  <si>
    <t>DESTINO: TRABAJOS DE RESTAURACIÓN Y ADECUACIÓN DEL EX CONVENTO DE SANTO DOMINGO DE GUZMÁN EN SAN CRISTÓBAL DE LAS CASAS.
CUMPLIMIENTO DE LA MISIÓN:
SE ESTAN LLEVANDO A CABO TRABAJOS DE RESTAURACIÓN EN EL EX CONVENTO DE SANTO DOMINGO DE GUZMÁN.</t>
  </si>
  <si>
    <t>DESTINO: AMPLIACIÓN DE LA RED EDUSAT; PRODUCCIÓN, TRANSMISIÓN Y COMPRA DE PRODUCCIÓN; RED ESCOLAR; CONSULTORÍA EXTERNA E INVESTIGACIÓN; PRODUCCIÓN EDITORIAL; EDUCACIÓN MEDIA SUPERIOR A DISTANCIA.
CUMPLIMIENTO DE LA MISIÓN:
AMPLIACIÓN DE LA RED EDUSAT-PAGO/INSTALACIONES 2228; PROD. Y TRANSM.-PROGRAMAS 617, COMPRA/HORAS 440, HORAS TRANSMITIDAS 10512; RED ESCOLAR-ACTUALIZACIÓN PÁGINAS WEB 12050; CONSULTORÍA EXTERNA Y DESARROLLO-INVESTIGACIÓN REALIZADA 2, EVENTOS 6, CERTÁMENES 50, SEC 21/CAPACITACIÓN 870; PROD.EDITORIAL - REVISTA EDUSAT PUBLICADA 6, REVISTA EDUSAT TIRAJE 222000, BOLETÍN RED ESCOLAR PUBLICADO 4, BOLETÍN RED ESCOLAR TIRAJE 60000; ED.MEDIA SUPERIOR A DISTANCIA-GUÍAS/DOCTOS.31, MATERIAL DIDÁCTICO 48900</t>
  </si>
  <si>
    <t>DESTINO: 1)PROGRAMA AUDIOVISUAL EDUCATIVO; 2)INFORMÁTICA EDUCATIVA; 3)DESARROLLO Y EVALUACIÓN DE CONTENIDOS DE USOS DE MODELOS DE TECNOLOGÍA; 4)CAPACITACIÓN EN EL USO DE LAS TECNOLOGÍAS DE LA INFORMACIÓN Y LA COMUNICACIÓN
CUMPLIMIENTO DE LA MISIÓN:
1) PROGS.96, CÁPSULAS EDUSAT 3932, COMPRA DE PROGS. 284, HORAS TRANSM. 10244, GUÍA DE PROG. EDUSAT 168000; 2) DES.PYS EDUCATIVOS 28, MAESTROS CAPACITADOS 8044, PÁGS ELECTRÓNICAS P/INTERNET 2061, CURSOS 370; 3) CONCURSO SERVS EDUC. EDUSAT 1, ENCUESTA NAL S/USO DE LA TECNOLOGÍA EN LA EDUCACIÓN 1, PY PREP SIGLO 21; 4) CURSOS CAPACITACIÓN SEC 21 ? 44, CURSO DE MULTIMEDIA EDUCATIVA 12, CURSO DE EDUCACIÓN PARA LOS MEDIOS 12, CAPACITACIÓN DE HABILIDADES BÁSICAS DE CÓMPUTO 12, DOCTOS. MAT EDUCATIVA 12</t>
  </si>
  <si>
    <t>DESTINO: CUBRIR EL GASTO EFECTUADO POR LOS PROYECTOS DE INVESTIGACION CIENTIFICA Y DE DESARROLLO TECNOLOGICO QUE REALIZA EL INSTITUTO DE INVESTIGACIONES ELECTRICAS
CUMPLIMIENTO DE LA MISIÓN:
EL FICYDET CONTINÚA FINANCIANDO EL DESARROLLO DE PROYECTOS DE INVESTIGACIÓN, Y EL IIE DEPENDE EN BUENA MEDIDA DEL DESARROLLO DE ESTOS PROYECTOS PARA INCREMENTAR EL VALOR TECNOLÓGICO Y EL CONTENIDO DE INNOVACIÓN DE SUS PRODUCTOS Y SERVICIOS PARA EL SECTOR ELÉCTRICO EN PARTICULAR, Y EL SECTOR ENERGÉTICO EN GENERAL.</t>
  </si>
  <si>
    <t>DESTINO: FONDO DE AHORRO EN BENEFICIO DEL PERSONAL OPERATIVO DE BASE Y DE CONFIANZA DEL IMP
CUMPLIMIENTO DE LA MISIÓN:
CUMPLIR CON LAS APORTACIONES DEL FONDO DE AHORRO EN BENEFICIO DEL PERSONAL OPERATIVO DE BASE Y DE CONFIANZA DEL IMP</t>
  </si>
  <si>
    <t>DESTINO: TRASPASOS AL FOLAPE PARA EL PAGO DE PRIMAS DE ANTIGUEDAD Y PENSIONES.
CUMPLIMIENTO DE LA MISIÓN:
TRASPASOS AL FOLAPE SON PARA EL PAGO DE LA NOMINA DE JUBILADOS Y PENSIONADOS POST MORTEM.</t>
  </si>
  <si>
    <t>DESTINO: PAGO DE PRIMAS DE ANTIGUEDAD Y PENSIONES.
CUMPLIMIENTO DE LA MISIÓN:
PAGO DE NOMINA DE JUBILADOS Y PENSIONADOS POST MORTEM</t>
  </si>
  <si>
    <t>DESTINO: ADQUISICION DE INMUEBLES Y GASTOS PREVIOS DE LOS PROYECTOS
CUMPLIMIENTO DE LA MISIÓN:
ADQUIRIR Y ENAJENAR A FAVOR DE LOS GANADORES LOS INMUEBLES CONSIDERADOS COMO SITIOS OPCIONALES PARA LA REALIZACION DE PROYECTOS DE INFRAESTRUCTURA ELECTRICA.</t>
  </si>
  <si>
    <t>DESTINO: ESTOS RECURSOS SE DESTINAN A PROYECTOS ESPECÍFICOS DE INVESTIGACIÓN, GASTOS DERIVADOS DE LA CREACIÓN Y MANTENIMIENTO DE INSTALACIONES DE INVESTIGACIÓN, SU EQUIPAMIENTO, EL SUMINISTRO DE MATERIALES, OTORGAMIENTO DE INCENTIVOS A INVESTIGADORES Y OTROS PROPOSITOS DIRECTAMENTE VINCULADOS PARA LOS PROYECTOS CIENTIFICOS O TECNOLOGICOS Y SERVICIOS TECNICOS APROBADOS.
CUMPLIMIENTO DE LA MISIÓN:
LOS RECURSOS DEL FIDEICOMISO SE HAN UTILIZADO PARA FINANCIAR PROYECTOS DE IMPACTO EN EL CENTRO. AL PRIMER TRIMESTRE EL COMITE HA AUTORIZADO 8 PROYECTOS, LOS CUALES CONTRIBUYEN A CUMPLIR CON EL PROPOSITO DEL FIDEICOMISO.</t>
  </si>
  <si>
    <t>DESTINO: GASTOS RELACIONADOS EN EL DESARROLLO DE PROGRAMAS DEL CIDE.
CUMPLIMIENTO DE LA MISIÓN:
FINANCIAMIENTO EN EL DESARROLLO DE PROGRAMAS DEL CIDE; APOYO EN BECAS PARA LA FORMACIÓN DE INVESTIGADORES PARA EL OTORGAMIENTO DE GRADOS ACADÉMICOS EN LAS MAESTRÍAS, DOCTORADO Y ESPECIALIZACIONES; FINANCIAMIENTO EN ACTIVIDADES ACADÉMICAS; INCENTIVO AL PERSONAL DOCENTE DE ALTO NIVEL DERIVADO DE LA ROTACIÓN QUE SE TIENE DEL PERSONAL ACADÉMICO, PERMANENCIA DE INVESTIGADORES DE ALTO NIVEL, SIN AFECTAR PRESUPUESTO ASIGNADO.</t>
  </si>
  <si>
    <t>DESTINO: GASTOS RELACIONADOS EN EL DESARROLLO DE INVESTIGACIONES CIENTÍFICAS; IMPARTICIÓN DE ENSEÑANZA SUPERIOR EN LO GRADOS ACADÉMICOS DE MAESTRÍAS Y DOCTORADO , ASÍ COMO CURSOS DE ESPECIALIZACIÓN, CON EL FIN DE FORMAR INVESTIGADORES EN LOS CAMPOS DE LA ECONOMÍA Y EN OTRAS CIENCIAS SOCIALES.
CUMPLIMIENTO DE LA MISIÓN:
FINANCIAMIENTO EN EL DESARROLLO DE INVESTIGACIONES CIENTÍFICAS; APOYO EN BECAS PARA LA FORMACIÓN DE INVESTIGADORES PARA EL OTORGAMIENTO DE GRADOS ACADÉMICOS EN LAS MAESTRÍAS, DOCTORADO Y ESPECIALIZACIONES; FINANCIAMIENTO EN ACTIVIDADES ACADÉMICAS; APOYO A ESTUDIANTES DE ESCASOS RECURSOS PARA VIVIENDA, ASÍ COMO APOYO PARA LA ADQUISICIÓN DE EQUIPO DE COMPUTO.</t>
  </si>
  <si>
    <t>20123890X01553</t>
  </si>
  <si>
    <t>FONDO SECTORIAL DE INVESTIGACIÓN INIFED - CONACYT</t>
  </si>
  <si>
    <t>DESTINO: FINANCIAR O COMPLEMENTAR LA REALIZACION DE PROYECTOS ESPECIFICOS DE INVESTIGACION,PAGAR LOS GASTOS OCACIONADOS POR LA CREACION O MANTENIMIENTO DE INSTALACIONES DE INVESTIGACION,SU EQUIPAMIENTO,EL SUMINISTRO DE MATERIALES,OTORGAMIENTO DE INCENTIVOS AL PERSONAL Y OTROS PROPOSITOS RELACIONADOS CON LOS PROYECTOS CIENTIFICOS O TECNOLOGICOS APROBADOS.
CUMPLIMIENTO DE LA MISIÓN:
SE HA ESTADO INCREMENTANDO EL FONDO DEL FIDEICOMISO, Y UNA VEZ QUE SE CUENTE CON UN FONDO SUFICIENTE SE INICIARÁN LOS PROYECTOS QUE SE APOYARÁN CON ESTOS RECURSOS.</t>
  </si>
  <si>
    <t>APORTACIÓN INICIAL:   MONTO: $319,752.10   FECHA: 19/12/2001
OBSERVACIONES: FOMENTAR EL AHORRO SISTEMÁTICO DE SUS TRABAJADORES QUE LES PERMITA, ADEMÁS DE ESTABLECER UN PATRIMONIO FAMILIAR</t>
  </si>
  <si>
    <t>DESTINO: EL OBJETO DEL PRESENTE FIDEICOMISO ES ADMINISTRAR Y APLICAR DE UNA FORMA ORDENADA Y TRANSPARENTE LOS RECURSOS QUE APORTE EL FIDEICOMITENTE, CON EL FIN DE DESTINARLOS A FINANCIAR O COMPLEMENTAR FINANCIAMIENTO DE PROYECTOS ESPECÍFICOS DE INVESTIGACIÓN, LA CREACIÓN Y MANTENIMIENTO DE INSTALACIONES DE INVESTIGACIÓN, SU EQUIPAMIENTO, EL SUMINISTRO DE MATERIALES, EL OTORGAMIENTO DE BECAS Y FORMACIÓN DE RECURSOS HUMANOS ESPECIALIZADOS, EL OTORGAMIENTO DE INCENTIVOS EXTRAORDINARIOS AL PERSONAL ACADÉMICO QUE PARTICIPE EN LOS PROYECTOS, Y OTROS PROPÓSITOS DIRECTAMENTE VINCULADOS PARA PROYECTOS CIENTÍFICOS O TECNOLÓGICOS APROBADOS, ASÍ COMO LA CONTRATACIÓN DE PERSONAL QUE REALICE EL FIDEICOMITENTE POR TIEMPO DETERMINADO PARA PROYECTOS CIENTÍFICOS O TECNOLÓGICOS.AL ESTADO DE RESULTADOS SE SUMA LA CANTIDAD DE $ 6,793,493.60 DE EQUIPO EN TRANSITO, MISMOS QUE SE RESTAN A OTROS BIENES MUEBLES.
CUMPLIMIENTO DE LA MISIÓN:
EL OBJETO DEL PRESENTE FIDEICOMISO ES ADMINISTRAR Y APLICAR DE UNA FORMA ORDENADA Y TRANSPARENTE LOS RECURSOS QUE APORTE EL FIDEICOMITENTE, CON EL FIN DE DESTINARLOS A FINANCIAR O COMPLEMENTAR FINANCIAMIENTO DE PROYECTOS ESPECÍFICOS DE INVESTIGACIÓN, LA CREACIÓN Y MANTENIMIENTO DE INSTALACIONES DE INVESTIGACIÓN, SU EQUIPAMIENTO, EL SUMINISTRO DE MATERIALES, EL OTORGAMIENTO DE BECAS Y FORMACIÓN DE RECURSOS HUMANOS ESPECIALIZADOS</t>
  </si>
  <si>
    <t>DESTINO: PROYECTO DE INVESTIGACIÓN EN SALUD.
CUMPLIMIENTO DE LA MISIÓN:
SE HA REALIZADO LA CORRECTA ADMINISTRACIÓN PARA REALIZAR PROYECTOS DE INVESTIGACIÓN EN SALUD.</t>
  </si>
  <si>
    <t>DESTINO: LOS EGRESOS SE INTEGRAN POR: GASTOS DE ADMINISTRACIÓN, DEPRECIACIÓN DE ACTIVO FIJO Y MANTENIMIENTO A TEATROS.
CUMPLIMIENTO DE LA MISIÓN:
SE HAN REALIZADO LAS OBRAS TEATRALES PROGRAMADAS Y SE SIGUE CON EL PROGRAMA DE REACTIVACIÓN DE TEATROS, ASI COMO LAS ACTIVIDADES PROGRAMADAS CON OTRAS INSTITUCIONES.</t>
  </si>
  <si>
    <t>DESTINO: LOS EGRESOS CORRESPONDEN AL APOYO DE RECURSOS EN EFECTIVO PARA LOS GASTOS DE ALIMENTACIÓN, VESTIDO Y EDUCACIÓN A LA NIÑA DEL MILENIO, ASÍ COMO ISR Y GASTOS DE ADMINISTRACIÓN.
CUMPLIMIENTO DE LA MISIÓN:
APOYO DE RECURSOS EN EFECTIVO PARA GASTOS DE ALIMENTACIÓN, VESTIDO Y EDUCACIÓN A LA NIÑA DEL MILENIO.</t>
  </si>
  <si>
    <t>DESTINO: CREAR UNA RESERVA QUE PERMITA CUMPLIR CON LOS BENEFICIOS ESTIPULADOS EN EL PLAN DE PENSIONES PARA EL PERSONAL ACTIVO DEL IMP.
CUMPLIMIENTO DE LA MISIÓN:
CONTINUAR CON LAS APORTACIONES QUE PERMITAN CUMPLIR CON LOS BENEFICIOS ESTIPULADOS EN EL PLAN DE PENSIONES</t>
  </si>
  <si>
    <t>DESTINO: CREAR UNA RESERVA QUE PERMITA CUMPLIR CON LOS BENEFICIOS ESTIPULADOS EN EL PLAN DE PENSIONES PARA EL PERSONAL PENSIONADO
CUMPLIMIENTO DE LA MISIÓN:
CONTINUAR CON LAS APORTACIONES QUE PERMITAN CUMPLIR CON LOS BENEFICIOS ESTIPULADOS EN EL PLAN DE PENSIONES.</t>
  </si>
  <si>
    <t>DESTINO: SIN DETALLE
CUMPLIMIENTO DE LA MISIÓN:
SIN DETALLE</t>
  </si>
  <si>
    <t>DESTINO: QUE EL PATRIMONIO FIDEICOMITIDO SE APLIQUE EN EL DESARROLLO DE LA INFRAESTRUCTURA DEPORTIVA EN EL ESTADO VERACRUZ DE IGNACIO DE LA LLAVE, PARA LA REALIZACIÓN DE LOS JUEGOS DEPORTIVOS CENTROAMERICANOS Y DEL CARIBE VERACRUZ 2014.QUE EL PATRIMONIO FIDEICOMITIDO SE APLIQUE EN LA CONSTRUCCIÓN, DESARROLLO, REMODELACIÓN Y FORTALECIMIENTO DE LA INFRAESTRUCTURA DEPORTIVA A CARGO DEL ESTADO DE VERACRUZ DE IGNACIO DE LA LLAVE PARA LA REALIZACIÓN DE LOS JUEGOS DEPORTIVOS PARACENTROAMERICANOS Y DEL CARIBE VERACRUZ 2014. DIFUNDIR, PROMOVER, FOMENTAR, PATROCINAR COLABORAR O CONTRIBUIR EN ACTIVIDADES DEPORTIVAS EN BENEFICIO DE LA COLECTIVIDAD.
CUMPLIMIENTO DE LA MISIÓN:
EL RECURSOS SE EJERCIO PARA LAS SIGUIENTES OBRAS PISTA DE CANOTAJE, TUXPÁN, VER. REHABILITACIÓN DEL ESTADIO LUIS PIRATA FUENTE, BOCA DEL RÍO, VER VELÓDROMO, JALAPA, VER. REHABILITACIÓN ESTADIO DE ATLETISMO, BOCA DEL RÍO, VER.</t>
  </si>
  <si>
    <t>DESTINO: ESTE ACTO JURÍDICO SE EXTINGUÍO EN EL AÑO 2001, SE CONTINUA EN ESPERA DE LA AUTORIZACIÓN DE LA BAJA DE LA CLAVE DE REGISTRO DEL FIDEICOMISO POR PARTE DE LA SECRETARÍA DE HACIENDA Y CRÉDITO PÚBLICO O ALGUNA INSTRUCCIÓN AL RESPECTO.
CUMPLIMIENTO DE LA MISIÓN:
LA MISIÓN Y LOS FINES DEL FIDEICOMISO EN EL PERIODO EN QUE ESTUVO EN FUNCIONAMIENTO SE CUMPLIERON Y QUE CONSISTIERON EN REALIZAR EL PROGRAMA CULTURAL DE LA COMISIÓN MÉXICO ESTADOS UNIDOS PARA EL INTERCAMBIO EDUCATIVO Y CULTURAL, PARA LA REALIZACIÓN DE EXPOSICIONES DE PINTURA, ESCULTURA, FOTOGRAFÍA Y DISEÑO, PRESENTACIONES, CONFERENCIAS, SIMPOSIUMS, CÁTEDRAS MAGISTRALES, PUBLICACIONES, EDICIONES Y ESTRUCTURAR BIBLIOTECAS ENTRE OTRAS ACTIVIDADES</t>
  </si>
  <si>
    <t>RJE</t>
  </si>
  <si>
    <t>INSTITUTO MEXICANO DE TECNOLOGÍA DEL AGUA</t>
  </si>
  <si>
    <t>201216RJE01554</t>
  </si>
  <si>
    <t>FONDO DE INVESTIGACIÓN CIENTÍFICA Y DESARROLLO TECNOLÓGICO DEL INSTITUTO MEXICANO DE TECNOLOGÍA DEL AGUA</t>
  </si>
  <si>
    <t>APOYAR PROYECTOS ESPECÍFICOS DE INVESTIGACIÓN, DE DESARROLLO TECNOLÓGICO Y DE INNOVACIÓN, LA CREACIÓN Y MANTENIMIENTO DE INSTALACIONES DE INVESTIGACIÓN, SU EQUIPAMIENTO, EL SUMINISTRO DE MATERIALES, EL OTORGAMIENTO DE BECAS Y FORMACIÓN DE RECURSOS HUMANOS ESPECIALIZADOS, LA GENERACIÓN DE PROPIEDAD INTELECTUAL Y DE INVERSIÓN ASOCIADA PARA SU POTENCIAL EXPLOTACIÓN COMERCIAL, LA CREACIÓN Y APOYO DE LAS UNIDADES DE VINCULACIÓN Y TRANSFERENCIA DE CONOCIMIENTO, EL OTORGAMIENTO DE INCENTIVOS EXTRAORDINARIOS A LOS INVESTIGADORES QUE PARTICIPEN EN LOS PROYECTOS, CUIDANDO EN TODO MOMENTO QUE DICHOS INCENTIVOS NO SE CONSTITUYAN EN UN SOBRESUELDO O EN UNA PRESTACIÓN REGULARIZABLE, Y OTROS PROPÓSITOS DIRECTAMENTE VINCULADOS PARA PROYECTOS CIENTÍFICOS O DE INNOVACIÓN APROBADOS POR EL COMITÉ TÉCNICO. PODRÁ APOYARSE POR PARTE DE EL FIDEICOMITENTE LA CONTRATACIÓN DE PERSONAL POR TIEMPO DETERMINADO PARA PROYECTOS CIENTÍFICOS, TECNOLÓGICOS O DE INNOVACIÓN ESPECÍFICOS.</t>
  </si>
  <si>
    <t>DESTINO: CREAR UNA RESERVA FINANCIERA PARA EL FONDO DE PRIMAS DE ANTIGUEDAD, BENEFICIOS AL RETIRO Y JUBILACIONES PARA EL PERSONAL DEL INSTITUTO DE INVESTIGACIONES ELÉCTRICAS.
CUMPLIMIENTO DE LA MISIÓN:
SE ESTÁ CUMPLIENDO CON EL OBJETIVO DE CREAR LA RESERVA PARA JUBILACIONES AL PERSONAL CUANDO SE REQUIERA Y A PARTIR DEL TERCER TRIMESTRE DE 2011,SE ESTÁN CUBRIENDO PAGOS POR PENSIONES Y JUBILACIÓN.</t>
  </si>
  <si>
    <t>CONSULTORÍA JURÍDICA</t>
  </si>
  <si>
    <t>FIDEICOMISO PARA CUBRIR GASTOS POR DEMANDAS EN EL EXTRANJERO</t>
  </si>
  <si>
    <t>OTORGAR APOYOS CON EL OBJETO DE CUBRIR LOS GASTOS PARA DEFENDER LOS ACTOS DEL ESTADO MEXICANO Y DE LOS SUJETOS DE APOYO, RELATIVOS A LOS PROCEDIMIENTOS INSTAURADOS ANTE TRIBUNALES O AUTORIDADES LEGALMENTE ESTABLECIDOS FUERA DE LOS ESTADOS UNIDOS MEXICANOS. DICHOS APOYOS CUBRIRÁN LOS GASTOS DE DEFENSA Y DEMÁS MONTOS QUE RESULTEN DEL PROCEDIMIENTO CORRESPONDIENTE, CON EL PROPÓSITO DE DEFENDER AL ESTADO MEXICANO Y A QUIEN SE LE INDIVIDUALICE EL PROCEDIMIENTO RESPECTIVO, POR ACTOS U OMISIONES QUE DERIVEN DEL EJERCICIO O DESEMPEÑO DE LAS FUNCIONES INHERENTES A UN EMPLEO, CARGO O COMISIÓN EN EL ÁMBITO DE LA ADMINISTRACIÓN PÚBLICA FEDERAL Y DE LA PROCURADURÍA.</t>
  </si>
  <si>
    <t>FIDEICOMISO QUE ADMINISTRARA EL FONDO PARA EL FORTALECIMIENTO DE SOCIEDADES Y COOPERATIVAS DE AHORRO Y PRESTAMO Y DE APOYO A SUS AHORRADORES.</t>
  </si>
  <si>
    <t>201206G1C01556</t>
  </si>
  <si>
    <t>FID. 2160 FONDO DE PENSIONES DE CONTRIBUCIÓN DEFINIDA</t>
  </si>
  <si>
    <t>ADMINISTRACIÓN Y OPERACIÓN DE UN FONDO DE PENSIONES DE CONTRIBUCIÓN DEFINIDA A QUE SE REFIERE LOS ARTICULOS 71 A 83 Y 86 DE LAS CONDICIONES GENERALES DE TRABAJO DE BANOBRAS(2009).</t>
  </si>
  <si>
    <t>FIDEICOMISO DE CONTRAGARANTIA PARA EL FINANCIAMIENTO EMPRESARIAL</t>
  </si>
  <si>
    <t>CONSTITUIR UN MECANISMO DE APOYO FINANCIERO EN TODOS AQUELLOS PROGRAMAS QUE APRUEBE LOS ÓRGANOS DE DECISIÓN DE LA FIDEICOMITENTE Y QUE SE HAGAN DEL CONOCIMIENTO DEL COMITÉ TÉCNICO, O QUE APRUEBE EL PROPIO COMITÉ TÉCNICO Y CUYA FINALIDAD SEA OTORGAR APOYOS A LAS EMPRESAS, ESPECIALMENTE MICRO, PEQUEÑAS Y MEDIANAS EMPRESAS, ASI COMO A PERSONAS FÍSICAS DEL PAÍS.</t>
  </si>
  <si>
    <t>A) (SUJETO A RENOVACIÓN DEL PROGRAMA POR MEXICO Y VENEZUELA) OTORGUE FINANCIAMIENTOS PARA INTERCAMBIO COMERCIAL ENTRE MÉXICO Y PAÍSES PARTICIPANTES, Y/O PROYECTOS DE DESARROLLO ECONÓMICO, GASTOS LOCALES DE PROYECTOS A SECTORES PÚBLICO Y PRIVADO E IMPORTADORES MEXICANOS DE BIENES Y SERVICIOS; B) ADMINISTRE CRÉDITOS OTORGADOS Y RECUPERACIONES, Y C) TRANSFIERA RECURSOS DISPONIBLES Y QUE A FUTURO SE RECIBAN AL FIDEICOMISO A CONSTITUIR (VIGÉSIMO SÉPTIMO TRANSITORIO DEL PEF 2012).</t>
  </si>
  <si>
    <t>201210K2O01558</t>
  </si>
  <si>
    <t>PLAN DE PENSIONES DE CONTRIBUCION DEFINIDA PARA EL PERSONAL DE MANDO DEL FIFOMI</t>
  </si>
  <si>
    <t>CUMPLIR CON LAS OBLIGACIONES LABORALES DE CONFORMIDAD CON LA NIF D-3 Y REGLAMENTO DEL PLAN DE PENSIONES DE CONTRIBUCION DEFINIDA PARA EL PERSONAL DE MANDO DEL FIFOMI, PARA SUGRAGAR LOS BENEFICIOS QUE EL FIFOMI OTORGA A SUS EMPLEADOS POR CONCEPTO DEL PAGO DE PLAN DE PENSIONES, TODA VEZ QUE SON OBLIGACIONES CONTRAIDAS CON EL PERSONAL Y NO SE PUEDEN EXTINGUIR.</t>
  </si>
  <si>
    <t>APORTACIÓN INICIAL:   MONTO: $208,291,000.00   FECHA: 24/02/2009
OBSERVACIONES: NO HAY OBSERVACIONES</t>
  </si>
  <si>
    <t>MANDATO PARA EL FONDO DE APOYO AL PROYECTO EN EL DISTRITO FEDERAL</t>
  </si>
  <si>
    <t>REALIZAR LAS OBRAS DE INFRAESTRUCTURA HIDRÁULICA EN MATERIA DE ABASTECIMIENTO DE AGUA POTABLE, DRENAJE Y SANEAMIENTO DE LA ZMVM Y SU ZONA DE INFLUENCIA, INCLUYENDO LA PROTECCIÓN DE ACUÍFEROS PARA PROPICIAR SU RECARGA Y EVITAR SU SOBREEXPLOTACIÓN, CONFORME A LAS OBRAS QUE AUTORICE EL COMITÉ TÉCNICO.</t>
  </si>
  <si>
    <t>NO APLICA (SCOTIA INVERLAT CASA DE BOLSA, S.A. DE C.V.)</t>
  </si>
  <si>
    <t>DESTINO: FINANCIAR PROYECTOS ESPECIFICOS DE INVESTIGACIÓN Y OTROS VINCULADOS A PROYECTOS CIENTIFICOS Y TECNOLOGICOS
CUMPLIMIENTO DE LA MISIÓN:
CONTINUAR APOYANDO LOS PROYECTOS DE INVESTIGACION</t>
  </si>
  <si>
    <t>DESTINO: PAGO DE LIQUIDACIONES DEL PERSONAL DEL CENTRO.
CUMPLIMIENTO DE LA MISIÓN:
EL OBJETO DEL FIDEICOMISO ES FINANCIAR Y/O COMPLEMENTAR EL FINANCIAMIENTO NECESARIO PARA HACER FRENTE AL RETIRO VOLUNTARIO Y LIQUIDACIONES DEL PERSONAL DEL CENTRO.</t>
  </si>
  <si>
    <t>DESTINO: FOMENTAR EL AHORRO SISTEMÁTICO DE SUS TRABAJADORES QUE LES PERMITA, ADEMÁS DE ESTABLECER UN PATRIMONIO FAMILIAR.
CUMPLIMIENTO DE LA MISIÓN:
FOMENTAR EL AHORRO SISTEMÁTICO DE SUS TRABAJADORES QUE LES PERMITA, ADEMÁS DE ESTABLECER UN PATRIMONIO FAMILIAR.</t>
  </si>
  <si>
    <t>APORTACIÓN INICIAL:   MONTO: $153,075,422.48   FECHA: 15/08/2008
OBSERVACIONES: -</t>
  </si>
  <si>
    <t>PRESIDENCIA</t>
  </si>
  <si>
    <t>RAMO /
        TIPO /
               ÁMBITO</t>
  </si>
  <si>
    <t>Informes sobre la Situación Económica,
las Finanzas Públicas y la Deuda Pública</t>
  </si>
  <si>
    <t>DESARROLLO AGRARIO, TERRITORIAL Y URBANO</t>
  </si>
  <si>
    <t>FIDEICOMISO PARA EL CUMPLIMIENTO DE OBLIGACIONES EN MATERIA DE LOS DERECHOS HUMANOS</t>
  </si>
  <si>
    <t>SERVIR COMO MECANISMO DE PAGO DEL GOBIERNO FEDERAL PARA: I) DAR CUMPLIMIENTO A LAS OBLIGACIONES Y MEDIDAS DE REPARACIÓN DEL DAÑO QUE ORDENE LA CORTE INTERAMERICANA CONTRA EL ESTADO MEXICANO EN TÉRMINOS DE LAS DISPOSICIONES APLICABLES, Y II) LA IMPLEMENTACIÓN DE LAS MEDIDAS CAUTELARES DE PROTECCIÓN A LOS DERECHOS HUMANOS DICTADAS POR LA CORTE INTERAMERICANA, LA COMISIÓN INTERAMERICANA O LA COMISIÓN EN EL NUMERARIO Y LAS MODALIDADES DE ENTREGA CORRESPONDIENTES, A LOS SUJETOS QUE SE SEÑALEN EN LAS MISMAS, CUANDO POR LAS CARACTERÍSTICAS DE DICHAS OBLIGACIONES Y MEDIDAS CAUTELARES, LOS RECURSOS PARA SU CUMPLIMIENTO O EJECUCIÓN NO SE ENCUENTREN PROGRAMADOS DENTRO DEL PRESUPUESTO DE EGRESOS DE LA FEDERACIÓN.</t>
  </si>
  <si>
    <t>FONDO PARA LA PROTECCIÓN DE PERSONAS DEFENSORAS DE DERECHOS HUMANOS Y PERIODISTAS</t>
  </si>
  <si>
    <t>EN TÉRMINOS DE LOS ARTÍCULOS 1°,48 Y 49 DE LA LEY PARA LA PROTECCIÓN DE PERSONAS DEFENSORAS DE DERECHOS HUMANOS Y PERIODISTAS, SE DESTINARÁN RECURSOS EXCLUSIVAMENTE PARA LA IMPLEMENTACIÓN Y OPERACIÓN DE LAS MEDIDAS DE PREVENSIÓN, MEDIDAS PREVENTIVAS, MEDIDAS DE PROTECCIÓN Y MEDIDAS URGENTES DE PROTECCIÓN, QUE GARANTICEN LA VIDA, INTEGRIDAD, LIBERTAD Y SEGURIDAD DE LAS PERSONAS QUE SE ENCUENTREN EN SITUACIÓN DE RIESGO COMO CONSECUENCIA DE LA DEFENSA O PROMOCIÓN DE DERECHOS HUMANOS, Y DEL EJERCICIO DE LA LIBERTAD DE EXPRESIÓN Y EL PERIODISMO PARA LA IMPLEMENTACIÓN DEL MECANISMO DE PROTECCIÓN PARA PERSONAS DEFENSORAS DE DERECHOS HUMANOS Y PERIODISTAS</t>
  </si>
  <si>
    <t>K00</t>
  </si>
  <si>
    <t>AGENCIA MEXICANA DE COOPERACIÓN INTERNACIONAL PARA EL DESARROLLO</t>
  </si>
  <si>
    <t>201205K0001563</t>
  </si>
  <si>
    <t>FONDO NACIONAL DE COOPERACIÓN INTERNACIONAL PARA EL DESARROLLO</t>
  </si>
  <si>
    <t>DESTINAR LOS RECURSOS QUE INTEGRAN SU PATRIMONIO PARA LA CONSECUCIÓN DE LOS OBJETIVOS PREVISTOS EN LA LEY DE COOPERACIÓN INTERNACIONAL PARA EL DESARROLLO QUE TENGAN COMO PROPÓSITO PROMOVER EL DESARROLLO HUMANO SUSTENTABLE, EL AUMENTO PERMANENTE DE LOS NIVELES EDUCATIVO, TÉCNICO, CIENTÍFICO Y CULTURAL; LA DISMINUCIÓN DE LAS ASIMETRÍAS ENTRE LOS PAÍSES DESARROLLADOS Y PAÍSES EN VÍAS DE DESARROLLO; LA BÚSQUEDA DE LA PROTECCIÓN DEL MEDIO AMBIENTE Y LA LUCHA CONTRA EL CAMBIO CLIMÁTICO; ASÍ COMO EL FORTALECIMIENTO A LA SEGURIDAD PÚBLICA, DEL ESTADO DE DERECHO, DE EQUIDAD DE GÉNERO, LA PROMOCIÓN DEL DESARROLLO SUSTENTABLE, TRANSPARENCIA Y RENDICIÓN DE CUENTAS.</t>
  </si>
  <si>
    <t>HBW</t>
  </si>
  <si>
    <t>FONDO DE GARANTÍA Y FOMENTO PARA LA AGRICULTURA, GANADERÍA Y AVICULTURA</t>
  </si>
  <si>
    <t>201206HBW01559</t>
  </si>
  <si>
    <t>FIDEICOMISO DE PENSIONES, DEL FONDO DE GARANTÍA Y FOMENTO PARA LA AGRICULTURA, GANADERÍA Y AVICULTURA</t>
  </si>
  <si>
    <t>QUE EL FIDUCIARIO RECIBA EN PROPIEDAD FIDUCIARIA LOS RECURSOS QUE EL FIDEICOMITENTE TIENE REGISTRADOS COMO ACTIVOS DEL PLAN PARA CUBRIR OBLIGACIONES LABORALES AL RETIRO, LO INVIERTA, ADMINISTRE Y ENTREGUE AL FIDEICOMITENTE LAS CANTIDADES DE RECURSOS NECESARIOS PARA QUE ÉSTE REALICE DIRECTAMENTE LOS PAGOS DE LAS PENSIONES, PRESTACIONES Y OTROS BENEFICIOS POSTERIORES AL RETIRO, ASÍ COMO LOS RETIROS QUE SOLICITE EL PERSONAL DE SUS CUENTAS INDIVIDUALES DEL FONDO INDIVIDUAL DE PENSIONES Y RENDIMIENTOS DEL PRÉSTAMO ESPECIAL DE AHORRO (PEA) QUE CORRESPONDAN A LOS FIDEICOMISARIOS.</t>
  </si>
  <si>
    <t>DESTINO: PAGOS DE LAS PENSIONES, PRESTACIONES Y OTROS BENEFICIOS POSTERIORES AL RETIRO, ASÍ COMO LOS RETIROS QUE SOLICITE EL PERSONAL DE SUS CUENTAS INDIVIDUALES DEL FONDO INDIVIDUAL DE PENSIONES Y RENDIMIENTOS DEL PRÉSTAMO ESPECIAL DE AHORRO (PEA) QUE CORRESPONDAN A LOS FIDEICOMISARIOS.
CUMPLIMIENTO DE LA MISIÓN:
SE HA DADO CUMPLIMIENTO A LA MISIÓN Y FINES DEL FIDEICOMISO CONTITUIDO PARA ADMINISTRAR LAS RESERVAS DEL FONDO DE PENSIONES Y PRIMA DE ANTIGÜEDAD DE LA FIDEICOMITENTE.</t>
  </si>
  <si>
    <t>DIRECCIÓN GENERAL DE PROMOCIÓN CULTURAL Y ACERVO PATRIMONIAL</t>
  </si>
  <si>
    <t>201206HAT01562</t>
  </si>
  <si>
    <t>FONDO DE INVESION DE CAPITAL EN AGRONEGOCIOS LOGISTICS 1474/2012</t>
  </si>
  <si>
    <t>CREACION DE UN PATRIMONIO AUTONOMO QUE PERMITA AL FIDEICOMITENTE Y A LOS FIDEICOMITENTES ADHERENTES, LA INTEGRACION DE UN FONDO QUE SERA DESTINADO A LA PROMOCION DE LA INVERSION DE CAPITAL DE RIESGO EN TERRITORIO NACIONAL, AL FOMENTO, DESARROLLO Y CONSOLIDACION DE EMPRESAS DEL SECTOR RURAL, AGROINDUSTRIAL Y DE AGRONEGOCIOS, SEAN ESTAS NUEVAS, DE RECIENTE CREACION Y/O DE TIEMPO EN OPERACION PERO CON POTENCIAL DE CRECIMIENTO</t>
  </si>
  <si>
    <t>APORTACIÓN INICIAL:   MONTO: $91,064,699.28   FECHA: 31/12/1988
OBSERVACIONES: EL SALDO DE ESTOS MANDATOS NO SE INTEGRA POR ACTIVOS DISPONIBLES.</t>
  </si>
  <si>
    <t>COORDINACIÓN DE LA SOCIEDAD DE LA INFORMACIÓN Y EL CONOCIMIENTO</t>
  </si>
  <si>
    <t>SAE</t>
  </si>
  <si>
    <t>SUBSECRETARÍA DE PLANEACIÓN Y POLÍTICA AMBIENTAL</t>
  </si>
  <si>
    <t>FONDO PARA EL CAMBIO CLIMÁTICO</t>
  </si>
  <si>
    <t>SON FINES DEL FIDEICOMISO, EN TÉRMINOS DE LAS DISPOSICIONES APLICABLES: I) CONFORME AL ARTÍCULO 80 DE LA LEY GENERAL DE CAMBIO CLIMÁTICO (LEY) CAPTAR Y CANALIZAR RECURSOS FINANCIEROS PÚBLICOS, PRIVADOS, NACIONALES E INTERNACIONALES, PARA APOYAR LA IMPLEMENTACIÓN DE ACCIONES PARA ENFRENTAR EL CAMBIO CLIMÁTICO; U) EN TÉRMINOS DEL ARTÍCULO 82 DE LA LEY, CANALIZAR DICHOS RECURSOS PARA APOYAR LA IMPLEMENTACIÓN DE LAS ACCIONES SEÑALADAS EN DICHO ARTÍCULO PARA ENFRENTAR EL CAMBIO CLIMÁTICO, Y III) CONFORME AL NOVENO TRANSITORIO DE LA LEY, PREVIA INSTRUCCIÓN DEL COMITÉ TÉCNICO, DESTINAR AL PAGO DE LAS ACCIONES ESPECÍFICAS PREVISTAS EN LA CLÁUSULA TERCERA DEL CONTRATO DE FIDEICOMISO.</t>
  </si>
  <si>
    <t>INTERCAM CASA DE BOLSA S.A. DE C.V.</t>
  </si>
  <si>
    <t>APORTACIÓN INICIAL:   MONTO: $31,860,000.00   FECHA: 25/05/2006
OBSERVACIONES: EL ÓRGANO INTERNO DE CONTROL EN LA SEMARNAT LLEVÓ A CABO LA AUDITORÍA 29/2009 A LA DIRECCIÓN GENERAL DE PROGRAMACIÓN Y PRESUPUESTO, MISMA QUE CONSIDERÓ AL ACTO JURÍDICO EN CUESTIÓN, DE FECHA 21 DE DICIEMBRE DE 2009.</t>
  </si>
  <si>
    <t>LA ADMINISTRACIÓN DE LOS RECURSOS QUE SE DESTINARÁN PARA EJECUTAR ACCIONES Y REALIZAR EROGACIONES RELATIVAS A LA PROMOCIÓN Y FOMENTO DE LA ACTIVIDAD PREVENTIVA TENDIENTE A REDUCIR LOS RIESGOS Y DISMINUIR O EVITAR LOS EFECTOS DESTRUCTIVOS DE LOS FENÓMENOS NATURALES Y LA PROMOCIÓN AL DESARROLLO DE ESTUDIOS ORIENTADOS A LA GESTIÓN INTEGRAL DEL RIESGO DE ACUERDO EN LO PREVISTO EN LAS REGLAS Y DEMÁS DISPOSICIONES APLICABLES</t>
  </si>
  <si>
    <t>APORTACIÓN INICIAL:   MONTO: $100,000.00   FECHA: 31/12/2003
OBSERVACIONES: EL FIDEICOMISO PREVENTIVO TIENE POR OBJETO LA ADMINISTRACIÓN DE LOS RECURSOS QUE INTEGREN SU PATRIMONIO, LOS CUALES SE DEBERÁN DESTINAR PARA EJECUTAR LAS ACCIONES Y REALIZAR LAS EROGACIONES RELATIVAS A LA PROMOCIÓN Y FOMENTO EN MATERIA DE PREVENCIÓN EN CUMPLIMIENTO A LO DISPUESTO EN EL ARTÍCULO 63 DE LA LEY GENERAL DE PROTECCIÓN CIVIL.</t>
  </si>
  <si>
    <t>DIRECCIÓN GENERAL DE PROGRAMACIÓN Y PRESUPUESTO</t>
  </si>
  <si>
    <t>CUBRIR LOS PAGOS QUE SE DERIVEN DE LOS PROCESOS DE DESINCORPORACIÓN DE ENTIDADES Y ADMINISTRAR BIENES.</t>
  </si>
  <si>
    <t>APORTACIÓN INICIAL:   MONTO: $16,580.00   FECHA: 08/07/1994
OBSERVACIONES: EL FIDEICOMISO QUE SE REPORTA NO SE ADHIERE A NINGUN PROGRAMA. EL MONTO REPORTADO EN EL RUBRO DE OTRAS APORTACIONES, SE REFIERE A INGRESOS GENERADOS POR LA PROPIA OPERATIVA DEL FIDEICOMISO.</t>
  </si>
  <si>
    <t>APORTACIÓN INICIAL:   MONTO: $1,384,492,717.41   FECHA: 01/03/1999
OBSERVACIONES: EL FIDEICOMISO QUE SE REPORTA NO SE ADHIERE A NINGUN PROGRAMA.</t>
  </si>
  <si>
    <t>DESTINO: PAGO DE SERVICIOS PROFESIONALES PARA DAR CUMPLIMIENTO AL OBJETO DEL FIDEICOMISO
CUMPLIMIENTO DE LA MISIÓN:
EN EL PERIODO QUE SE REPORTA NO SE ENTREGARON RECURSOS.</t>
  </si>
  <si>
    <t>SOCIEDADES COOPERATIVAS DE AHORRO Y PRÉSTAMO CON NIVELES DE OPERACION DE I A IV</t>
  </si>
  <si>
    <t>201306HJO01565</t>
  </si>
  <si>
    <t>FONDO DE SUPERVISIÓN AUXILIAR DE SOCIEDADES COOPERATIVAS DE AHORRO Y PRESTAMO Y DE PROTECCIÓN A SUS AHORRADORES. F/10217</t>
  </si>
  <si>
    <t>LA SUPERVISIÓN AUXILIAR DE LAS SOCIEDADES COOPERATIVAS DE AHORRO Y PRÉSTAMO CON NIVELES DE OPERACIÓN DE I A IV, LA REALIZACIÓN DE OPERACIONES PREVENTIVAS TENDIENTES A EVITAR PROBLEMAS FINANCIEROS QUE PUEDAN PRESENTAR LAS SOCIEDADES COOPERATIVAS DE AHORRO Y PRÉSTAMO CON NIVEL DE OPERACIONES DEL I A IV Y LA PROCURACIÓN EN EL CUMPLIMIENTO DE LAS OBLIGACIONES RELATIVAS A LOS DEPÓSITOS DE AHORRO DE LOS SOCIOS DE LAS SOCIEDADES COOPERATIVAS DE AHORRO Y PRÉSTAMO.</t>
  </si>
  <si>
    <t>DESTINO: INCREMENTAR EL PATRIMONIO DEL FIDEICOMISO A EFECTO DE CUBRIR LOS DEPÓSITOS DE DINERO HASTA POR UNA CANTIDAD EQUIVALENTE A VEINTICINCO MIL UDIS DE CADA SOCIO AHORRADOR DE LAS SOCIEDADES COOPERATIVAS DE AHORRO Y PRÉSTAMO CON NIVEL DE OPERACIONES DE I A IV, EN CASO DE QUE DICHAS SOCIEDADES SE ENCUENTREN EN ESTADO DE DISOLUCIÓN Y LIQUIDACIÓN, O SE DECRETE SU CONCURSO MERCANTIL.
CUMPLIMIENTO DE LA MISIÓN:
RECIBIR , ADMINISTRAR E INVERTIR LAS APORTACIONES REALIZADAS POR LAS SOCIEDADES COOPERATIVAS DE AHORRO Y PRESTAMO REALIZACION DE OPERACIONES PREVENTIVAS TENDIENTES A EVITAR PROBLEMAS FINANCIEROS QUE PUEDAN PRESENTAR LAS SOCIEDADES EN LOS TERMINOS Y CONDICIONES QUE LA LEY ESTABLECE.</t>
  </si>
  <si>
    <t>SOCIEDADES FINANCIERAS POPULARES Y LAS SOCIEDADES FINANCIERAS COMUNITARIAS CON NIVEL DE OPERACION DE I A IV</t>
  </si>
  <si>
    <t>201306HJO01566</t>
  </si>
  <si>
    <t>FONDO DE PROTECCION DE SOCIEDADES FINANCIERAS POPULARES Y DE PROTECCIÓN A SUS AHORRADORES (F/10216)</t>
  </si>
  <si>
    <t>LA REALIZACIÓN DE OPERACIONES PREVENTIVAS TENDIENTES A EVITAR PROBLEMAS FINANCIEROS QUE PUEDAN PRESENTAR LAS SOCIEDADES FINANCIERAS POPULARES Y LAS SOCIEDADES FINANCIERAS COMUNITARIAS CON NIVEL DE OPERACIONES DEL I A IV.</t>
  </si>
  <si>
    <t>DESTINO: LA REALIZACIÓN DE OPERACIONES PREVENTIVAS TENDIENTES A EVITAR PROBLEMAS FINANCIEROS QUE PUEDAN PRESENTAR LAS SOCIEDADES FINANCIERAS POPULARES Y LAS SOCIEDADES FINANCIERAS COMUNITARIAS CON NIVEL DE OPERACIONES DEL I A IV, ASÍ COMO LA PROCURACIÓN DE OBLIGACIONES RELATIVAS A LOS DEPÓSITOS DE AHORRO DE LOS SOCIOS DE DICHAS SOCIEDADES.
CUMPLIMIENTO DE LA MISIÓN:
INCREMENTAR EL PATRIMONIO DEL FIDEICOMISO A EFECTO DE CUBRIR LOS DEPÓSITOS DE DINERO HASTA POR UNA CANTIDAD EQUIVALENTE A VEINTICINCO MIL UDIS DE CADA CLIENTE AHORRADOR DE LAS SOCIEDADES FINANCIERAS POPULARES Y DE LAS SOCIEDADES FINANCIERAS COMUNITARIAS CON NIVEL DE OPERACIONES DE I A IV, EN CASO DE QUE DICHAS SOCIEDADES SE ENCUENTREN EN ESTADO DE DISOLUCIÓN Y LIQUIDACIÓN, O SE DECRETE SU CONCURSO MERCANTIL.</t>
  </si>
  <si>
    <t>RJL</t>
  </si>
  <si>
    <t>INSTITUTO NACIONAL DE PESCA</t>
  </si>
  <si>
    <t>DIRECCIÓN GENERAL DE POLÍTICA DE TELECOMUNICACIONES Y DE RADIODIFUSIÓN</t>
  </si>
  <si>
    <t>F/21935-2</t>
  </si>
  <si>
    <t>CONCESIÓN OTORGADA A PARTICULAR POR EL GOBIERNO FEDERAL A TRAVÉS DE LA S.C.T. PARA LA CONSTRUCCIÓN, EXPLOTACIÓN, MANTENIMIENTO Y CONSERVACIÓN Y DEL TRAMO CARRETERO DE 250.0 KMS. DE LA CARRETERA KANTUNIL-CANCÚN.</t>
  </si>
  <si>
    <t>APORTACIÓN INICIAL:   MONTO: $1,000,000.00   FECHA: 17/12/2003
OBSERVACIONES: NO HAY OBSERVACIONES</t>
  </si>
  <si>
    <t>DESTINO: LOS RECURSOS SE DESTINARON PARA LOS SIGUIENTES RUBROS: PROYECTO EJECUTIVO DE ACCESO Y PUERTA UNO DEL CPN ESTUDIO DE MANIFESTACIÓN DE IMPACTO AMBIENTAL Y ESTUDIO TÉCNICO JUSTIFICATIVO PLAN DE NEGOCIOS Y OPERACIÓN DEL CPN ESTUDIO DE DAÑO AMBIENTAL SERVICIOS DE CONSULTORÍA PARA LA REVISIÓN DE LA SEGUNDA ETAPA DEL PROYECTO EJECUTIVO, VALIDACIÓN Y PROCESO DE LICITACIÓN DEL CPN SEGUNDA ETAPA DE CONSTRUCCIÓN DE REJA PERIMETRAL CON CIMENTACIÓN PARA EL CPN PROYECTO EJECUTIVO PARA LA PLANTA DE TRATAMIENTO DEL CPN
CUMPLIMIENTO DE LA MISIÓN:
SE REPORTA QUE SE HA CUMPLIDO CON LOS FINES DIRIGIDOS APOYAR LA CONSTRUCCIÓN Y EQUIPAMIENTO DE INFRAESTRUCTURA DEPORTIVA DIRIGIDA A LA POBLACIÓN DEL ESTADO DE GUANAJUATO Y, EN ESPECÍFICO, A LAS PERSONAS CON ALGÚN TIPO DE DISCAPACIDAD.</t>
  </si>
  <si>
    <t>DESTINO: NO SE REPORTAN MOVIMIENTOS EN LA CUENTA
CUMPLIMIENTO DE LA MISIÓN:
SE DESARROLLÓ LA INFRAESTRUCTURA Y EQUIPAMIENTO RELACIONADO CON EL DEPORTE Y TODAS AQUELLAS ACCIONES INHERENTES A DICHO RUBRO, EN EL ESTADO DE SINALOA, QUE FUERON AUTORIZADOS POR EL COMITÉ TÉCNICO.</t>
  </si>
  <si>
    <t>APORTACIÓN INICIAL:   MONTO: $8,000,000.00   FECHA: 31/12/2000
OBSERVACIONES: NO HAY OBSERVACIONES</t>
  </si>
  <si>
    <t>APORTACIÓN INICIAL:   MONTO: $0.01   FECHA: 15/05/1994
OBSERVACIONES: EL SALDO SE REPORTA HASTA EL MES DE ABRIL DE 2009, YA QUE LA INSTITUCIÓN FIDUCIARIA NO HA ENTREGADO LOS DEMÁS ESTADOS DE CUENTA CORRESPONDIENTES.</t>
  </si>
  <si>
    <t>DESTINO: LOS RECURSOS FUERON DESTINADOS AL PAGO POR CONCEPTO DE HONORARIOS A LA FIDUCIARIA.
CUMPLIMIENTO DE LA MISIÓN:
EL FIDEICOMISO DEJO DE OPERAR A RAÍZ DEL OFICIO 311-A-3655 DE FECHA 15 DE JULIO DE 1999, DONDE LA ENTONCES DIRECCIÓN GENERAL DE PROGRAMACIÓN Y PRESUPUESTO DE SERVICIOS DE LA SHCP, ORDENO INICIAR EL PROCESO DE EXTINCIÓN DE LOS FIDEICOMISOS FONDOS MIXTOS, POR HABERSE CONSTITUIDO DE MANERA IRREGULAR, YA QUE LA PARTICIPACIÓN DEL GOBIERNO FEDERAL NO FUE COMO FIDEICOMITENTE SINO COMO "COADYUVANTE" Y FIDEICOMISARIO.</t>
  </si>
  <si>
    <t>DESTINO: NO SE REPORTAN MOVIMIENTOS.
CUMPLIMIENTO DE LA MISIÓN:
EL FIDEICOMISO DEJO DE OPERAR A RAÍZ DEL OFICIO 311-A-3655, DE FECHA 15 DE JULIO DE 1999, DONDE LA ENTONCES DIRECCIÓN GENERAL DE PROGRAMACIÓN Y PRESUPUESTO DE SERVICIOS DE LA SHCP, ORDENO INICIAR EL PROCESO DE EXTINCIÓN DE LOS FIDEICOMISOS FONDOS MIXTOS, POR HABERSE CONSTITUIDO DE MANERA IRREGULAR, YA QUE LA PARTICIPACIÓN DEL GOBIERNO FEDERAL NO FUE COMO FIDEICOMITENTE, SINO COMO "COADYUVANTE" Y FIDEICOMISARIO.</t>
  </si>
  <si>
    <t>DESTINO: NO HAY MOVIMIENTO EN LA CUENTA.
CUMPLIMIENTO DE LA MISIÓN:
EL FIDEICOMISO DEJO DE OPERAR A RAÍZ DEL OFICIO 311-A-3655, DE FECHA 15 DE JULIO DE 1999, DONDE LA ENTONCES DIRECCIÓN GENERAL DE PROGRAMACIÓN Y PRESUPUESTO DE SERVICIOS DE LA SHCP, ORDENO INICIAR EL PROCESO DE EXTINCIÓN DE LOS FIDEICOMISOS FONDOS MIXTOS, POR HABERSE CONSTITUIDO DE MANERA IRREGULAR, YA QUE LA PARTICIPACIÓN DEL GOBIERNO FEDERAL NO FUE COMO FIDEICOMITENTE, SINO COMO "COADYUVANTE" Y FIDEICOMISARIO.</t>
  </si>
  <si>
    <t>APORTACIÓN INICIAL:   MONTO: $1,500,000.00   FECHA: 03/05/1991
OBSERVACIONES: SE REPORTA EL PATRIMONIO AL 30 DE ABRIL DE 2009. EL TIPO DE CAMBIO ES DE 13.8443, POR SER UNA SUBCUENTA EN DÓLARES POR $117,936.07 USD DE PATRIMONIO. EXISTE SUBCUENTA EN MONEDA NACIONAL POR $795.87 M.N., EN PATRIMONIO TOTAL AL 31 DE OCTUBRE DE 2008. EL GOBIERNO DEL ESTADO NO HA ENVIADO LOS ESTADOS DE CUENTA POSTERIORES A LOS REPORTADOS.</t>
  </si>
  <si>
    <t>DESTINO: NO SE REPORTAN MOVIMIENTOS
CUMPLIMIENTO DE LA MISIÓN:
RECUPERACIÓN, PRESERVACIÓN, SOSTENIMIENTO Y MANTENIMIENTO DE LA ZONA FEDERAL MARÍTIMO TERRESTRE DEL ESTADO DE QUINTANA ROO.</t>
  </si>
  <si>
    <t>APORTACIÓN INICIAL:   MONTO: $14,257,183.68   FECHA: 28/12/2004
OBSERVACIONES: EN LA DECIMA TERCERA SESIÓN ORDINARIA DEL COMITÉ TÉCNICO DEL FIDEICOMISO, EN SU ACUERDO NO. 07/SO/003/2010, LOS MIEMBROS DEL COMITÉ DE MANERA UNÁNIME APROBARON QUE SE LLEVARA A CABO LA TRANSMISIÓN DEL FIDEICOMISO AL GOBIERNO ESTATAL, DERIVADO DEL CUAL SE REALIZO EL CUARTO CONVENIO MODIFICATORIO DEL FIDEICOMISO, DEL ACTA ADMINISTRATIVA NUMERO 160830-2. LA SECRETARÍA DE TURISMO SE ENCUENTRA RECABANDO LA DOCUMENTACIÓN NECESARIA PARA LA CANCELACIÓN.</t>
  </si>
  <si>
    <t>DESTINO: LOS RECURSOS EJERCIDOS A TRAVES DEL FIDEICOMISO SE HAN UTILIZADO PARA EL DESARROLLO DE PROYECTOS DE DESARROLLO TECNOLOGICO COMO SON: DISEÑO MECANICO E INTEGRACION DE SISTEMAS HIDRAULICOS, NEUMATICOS Y ELECTRONICOS. MODERNIZACIONY AUTOMATIZACION DE MAQUINARIA Y EQUIPO. RECONSTRUCCION MECANICA Y MODERNIZACION ELECTRONICA DE MAQUINAS HERRAMIENTA. DESARROLLO DE PROYECTOS Y PRODUCTOS ESPECIALIZADOS EN LAS AREAS DE MEDICION E INSTRUMENTACION. ESTIMACION DE LA INCERTIDUMBRE DE SISTEMAS DE MEDICION PARA LA TRANSFERENCIA DE CUSTODIA. MODERNIZACION DE SISTEMAS DE MEDICION PARA ESTACIONES DE COMBUSTIBLE EN AEROPUERTOS. IMPLANTACION DE ALGORITMOS EN DIVERSOS EQUIPOS ORIENTADOS HACIA LA MEDICION DE VARIABLES. DESARROLLO E INTEGRACION DE APLICACIONES A LA MEDIDA UTILIZANDO TECNOLOGIA OPEN SOURCE. PROYECTOS LLAVE EN MANO PARA SISTEMATIZAR PROCESOS DE NEGOCIO. INGENIERIA DE PLANTAS DE PROCESOS. PROCESOS DE SOLDADURA. DISEÑO Y DESARROLLO DE EQUIPOS ESPECIALES DE PROCESO. DISEÑO Y FABRICACION DE PROTOTIPOS PARA VALIDACION DE NUEVOS PRODUCTOS PLASTICOS. DISEÑO Y FABRICACION DE DISPOSITIVOS DE MANUFACTURA DE PIEZAS DE PLASTICOS, MOLDES, TROQUELES, MATRICES Y DADOS. ESTUDIO DE RE-POTENCIACION DE TRANSMISIONES. MODERNIZACION DE TURBOCOMPRESORES. ESTUDIO DE REDISEÑO DE TRAPICHE PARA LA EXTRACCION DE JUGO DE CAÑA. ENSAYOS NO DESTRUCTIVOS. INGENIERIA DE SISTEMAS INSTRUMENTADOS DE SEGURIDAD Y SISTEMAS DE CONTROL. GESTION TECNOLOGICA.
CUMPLIMIENTO DE LA MISIÓN:
EN UN MARCO GENERAL; DESDE LA CONSTITUCION DEL FONDO DE INVESTIGACION CIENTIFICA Y TECNOLOGICA DE CIATEQ HACE 13 AÑOS, SE HA PROCURADO DESTINAR LOS RECURSOS AL FINANCIAMIENTO DE PROYECTOS DE DESARROLLO TECNOLOGICO Y DE INVESTIGACION, APOYO A LA INFRAESTRUCTURA TECNOLOGICA, ASI COMO PARA LA ASIGNACION DE ESTIMULOS EXTRAORDINARIOS AL PERSONAL CIENTIFICO Y TECNOLOGICO EN BASE A LOS RESULTADOS DE DIVERSOS PROYECTOS DESARROLLADOS CON EFICIENCIA.</t>
  </si>
  <si>
    <t>ACTINVER CASA DE BOLSA S.A DE C.V.</t>
  </si>
  <si>
    <t>91M</t>
  </si>
  <si>
    <t>FONDO DE INFORMACIÓN Y DOCUMENTACIÓN PARA LA INDUSTRIA</t>
  </si>
  <si>
    <t>FONDO DE INVESTIGACIÓN CIENTÍFICA Y DESARROLLO TECNOLÓGICO DEL FONDO DE INFORMACIÓN Y DOCUMENTACIÓN PARA LA INDUSTRIA INFOTEC</t>
  </si>
  <si>
    <t>20133891M01567</t>
  </si>
  <si>
    <t>FONDO DE INVESTIGACIÓN CIENTÍFICA Y DESARROLLO TECNOLÓGICODEL FONDO DE INFORMACIÓN Y DOCUMENTACIÓN PARA LA INDUSTRIA INFOTEC</t>
  </si>
  <si>
    <t>FINANCIAR O COMPLEMENTAR FINANCIAMIENTO DE PROYECTOS ESPECÍFICOS DE INVESTIGACIÓN, DE DESARROLLO TECNOLÓGICO Y DE INNOVACIÓN, ASÍ COMO LA CREACIÓN Y MANTENIMIENTO DE INSTALACIONES DE INVESTIGACIÓN, SU EQUIPAMIENTO, EL SUMINISTRO DE MATERIALES, EL OTORGAMIENTO DE BECAS Y FORMACIÓN DE RECURSOS HUMANOS Y ESPECIALIZADOS, LA GENERACIÓN DE PROPIEDAD INTELECTUAL Y DE INVERSIÓN ASOCIADA PARA SU POTENCIAL EXPLOTACIÓN COMERCIAL, LA CREACIÓN Y APOYO DE LAS UNIDADES DE VINCULACIÓN Y TRANSFERENCIA DEL CONOCIMIENTO, EL OTORGAMIENTO DE INCENTIVOS EXTRAORDINARIOS A LOS INVESTIGADORES DEL FIDEICOMITENTE QUE PARTICIPEN EN LOS PROYECTOS Y OTROS PROPÓSITOS DIRECTAMENTE VINCULADOS PARA PROYECTOS CIENTÍFICOS, TECNOLÓGICOS O DE INNOVACIÓN APROBADOS, ASÍ COMO LA CONTRATACIÓN DE PERSONAL POR TIEMPO DETERMINADO PARA PROYECTOS CIEENTÍFICOS, TECNOLÓGICOS O DE INNOVACIÓN.</t>
  </si>
  <si>
    <t>CI CASA DE BOLSA</t>
  </si>
  <si>
    <t>DESTINO: GASTOS DE OPERACIÓN.
CUMPLIMIENTO DE LA MISIÓN:
SE DESARROLLARON ACTIVIDADES ACADÉMICAS.</t>
  </si>
  <si>
    <t>APORTACIÓN INICIAL:   MONTO: $776,000,000.00   FECHA: 28/09/2007
OBSERVACIONES: PARA CONTINUAR REALIZANDO ENTRE OTRAS LAS EROGACIONES CORRESPONDIENTES A LOS PROYECTOS AUTORIZADOS POR EL COMITÉ TÉCNICO ENTRE LOS QUE SE ENCUENTRAN: TRABAJOS DE ADECUACIÓN DE INFRAESTRUCTURA, EQUIPAMIENTO Y CERCO PERIMETRAL EN EL COMPLEJO PENITENCIARIO ISLAS MARIAS, CONSTRUCCIÓN DE LA CUARTA ETAPA DE AMPLIACIÓN DE INFRAESTRUCTURA, EN EL CENTRO PENITENCIARIO FEDERAL NO. 4 NOROESTE, EN CUMPLIMIENTO EN LO DISPUESTO A LA CLÁUSULA QUINTA DEL CONTRATO.</t>
  </si>
  <si>
    <t>ENTREGAR RECURSOS A LAS DEPENDENCIAS Y ENTIDADES FEDERALES PARA LAS OBRAS Y ACCIONES DE RECONSTRUCCIÓN QUE SON RESPONSABILIDAD DEL GOBIERNO FEDERAL POR LA OCURRENCIA DE DESASTRES NATURALES.</t>
  </si>
  <si>
    <t>GEOTEL S. A. DE C.V.</t>
  </si>
  <si>
    <t>201306HAT01568</t>
  </si>
  <si>
    <t>FONDO DE INVERSION DE CAPITAL EN AGRONEGOCIOS (FICA SURESTE 2)</t>
  </si>
  <si>
    <t>CREACION DE UN PATRIMONIO AUTONOMO QUE PERMITA AL FIDEICOMITENTE Y A LOS FIDEICOMITENTES ADHERENTES LA INTEGRACION DE UN FONDO QUE SERA DESTINADO A LA PROMOCION DE LA INVERSION DE CAPITAL DE RIESGO EN LOS ESTADOS DE CHIAPAS, TABASCO Y YUCATAN, AL FOMENTO, DESARROLLO Y CONSOLIDACION DE EMPRESAS DEL SECTOR RURAL, AGROINDUSTRIAL Y AGRONEGOCIOS NUEVAS, DE RECIENTE CREACION Y/O DE TIEMPO DE OPERACION PERO CON POTENCIAL DE CRECIMIENTO, NO LISTADAS EN BOLSA AL MOMENTO DE LA INVERSION</t>
  </si>
  <si>
    <t>FIDEICOMISO 2003 "FONDO DE DESASTRES NATURALES"</t>
  </si>
  <si>
    <t>DESTINO: APOYO A EMPRESAS PARA QUE ACCEDAN AL MERCADO INTERMEDIO DE LA BOLSA MEXICANA DE VALORES.
CUMPLIMIENTO DE LA MISIÓN:
NO SE HAN CONCLUIDO LAS GESTIONES PARA RECUPERAR POR LA VIA LEGAL LOS SALDOS DE CUENTAS POR COBRAR QUE ESTÁN EN CARTERA VENCIDA, SE RESERVARON POR CONTAR CON OPINIÓN DEL COMITÉ TÉCNICO DE DIFICIL RECUPERACIÓN.</t>
  </si>
  <si>
    <t>DESTINO: PARTICIPACIÓN COMO FIDEICOMITENTE ADHERENTE PARA LA INVERSIÓN EN PROYECTOS DEL SECTOR RURAL Y AGROINDUSTRIAL, CON LA CONCURRENCIA DE INVERSIONISTAS PRIVADOS Y GOBIERNOS ESTATALES, EN DONDE LA ENTIDAD PARTICIPA HASTA CON EL 35% DEL IMPORTE TOTAL DE LOS PROYECTOS QUE AUTORICE EL COMITÉ DE INVERSIÓN. DURANTE 2013 SE HAN REALIZADO APORTACIONES DE RECURSOS EN APOYO A PROYECTOS DE INVERSIÓN PREVIAMENTE AUTORIZADOS.
CUMPLIMIENTO DE LA MISIÓN:
LA META DE LEVANTAMIENTO DE CAPITAL ASCENDIÓ A 1 157.143 MDP, SE HAN CANALIZADO 1 020.057 MDP EN 9 EMPRESAS Y SE CUENTA CON 89.799 MDP DE INVERSIÓN COMPROMETIDA DENTRO DEL FONDO. CABE RESALTAR QUE EL CAPITAL OBJETIVO INICIAL FUE DE 900.000 MDP, POR LO QUE LA META INICIAL SE HA SUPERADO EN 113.3%. LA DERRAMA ECONÓMICA DE ESTAS INVERSIONES A BENEFICIADO A 25 ENTIDADES FEDERATIVAS, HA CONTRIBUIDO EN EL BENEFICIO DE 56,365 PRODUCTORES Y LA GENERACIÓN DE 9,362 EMPLEOS</t>
  </si>
  <si>
    <t>DESTINO: AL FINANCIAMIENTO DE LOS PROYECTOS AUTORIZADOS POR EL COMITE TECNICO
CUMPLIMIENTO DE LA MISIÓN:
SE ENCUENTRAN OPERANDO CON NORMALIDAD</t>
  </si>
  <si>
    <t>APORTACIÓN INICIAL:   MONTO: $46,980,846.00   FECHA: 28/03/1990
OBSERVACIONES: EL IMPORTE DE LA APORTACIÓN INICIAL ESTA EN VIEJOS PESOS. EL SOPORTE DOCUMENTAL INCLUYE: ESTADO DE CUENTA.</t>
  </si>
  <si>
    <t>APORTACIÓN INICIAL:   MONTO: $27,048,246.00   FECHA: 10/12/1992
OBSERVACIONES: EL PATRIMONIO ESTA CONSTITUIDO POR LAS APORTACIONES DE LOS TRABAJADORES MÁS UNA CANTIDAD IGUAL QUE APORTA EL FONDO DE CULTURA ECONÓMICA. EL IMPORTE DE LA APORTACIÓN INICIAL ESTA EN VIEJOS PESOS. EL SOPORTE DOCUMENTAL INCLUYE:ESTADO DE CUENTA.</t>
  </si>
  <si>
    <t>DIRECCIÓN GENERAL DE DESARROLLO REGIONAL</t>
  </si>
  <si>
    <t>INSTITUTO NACIONAL DE ASTROFÍSICA, ÓPTICA Y ELECTRÓNICA</t>
  </si>
  <si>
    <t>DESTINO: SE DESTINA PARA PROYECTOS DE INVESTIGACIÓN CIENTÍFICA Y TECNOLÓGICA E INFRAESTRUCTURA, QUE CONLLEVA A LA FORMACIÓN DE RECURSOS HUMANOS ESPECIALIZADOS, EQUIPAMIENTO Y SUMINISTRO DE MATERIALES.
CUMPLIMIENTO DE LA MISIÓN:
DESTINAR RECURSOS PARA PROYECTOS ESPECÍFICOS DE INVESTIGACIÓN, ASÍ COMO CUBRIR LOS GASTOS OCASIONADOS POR LA CREACIÓN Y MANTENIMIENTO DE INSTALACIONES DE EQUIPO CIENTÍFICO PARA INVESTIGACIÓN.</t>
  </si>
  <si>
    <t>DE CONFORMIDAD CON LA CLÁUSULA TERCERA: I)LA CAPACITACIÓN DE LOS SERVIDORES PÚBLICOS DE LOS GOBIERNOS FEDERAL, ESTATALES, MUNICIPALES Y DEL DISTRITO FEDERAL, EN MATERIA DE PREPARACIÓN, ELABORACIÓN, EJECUCIÓN, EVALUACIÓN Y SEGUIMIENTO DE PROYECTOS DE INVERSIÓN, II)LA DIFUSIÓN, POR CONDUCTO DE LA UNIDAD, DE LAS TÉCNICAS DE PREPARACIÓN, ELABORACIÓN, EJECUCIÓN, EVALUACIÓN Y SEGUIMIENTO DE LOS PROYECTOS DE INVERSIÓN, INCLUYENDO LA DISTRIBUCIÓN DE MATERIALES SOBRE DICHOS TEMAS, CUANDO NO EXISTA IMPEDIMENTO LEGAL PARA HACERLO, Y III) LA REALIZACIÓN DE ESTUDIOS QUE LE INSTRUYA LA UNIDAD RELACIONADOS CON EL EJERCICIO DE SUS ATRIBUCIONES Y PARA EL MEJOR DESEMPEÑO.</t>
  </si>
  <si>
    <t>201306G1C01571</t>
  </si>
  <si>
    <t>FIDEICOMISO FONDO DE APOYO A MUNICIPIOS</t>
  </si>
  <si>
    <t>SON FINES DEL FIDEICOMISO QUE EL FIDUCIARIO ENTREGUE LOS RECURSOS QUE EL COMITÉ TÉCNICO AUTORICE A MUNICIPIOS Y/O ORGANISMOS, DE MANERA DIRECTA O A TRAVÉS DE TERCEROS, CONFORME A LO DISPUESTO EN LOS LINEAMIENTOS, EN LAS DISPOSICIONES ESPECÍFICAS, EN LAS REGLAS DE OPERACIÓN Y EN LA CLÁUSULA OCTAVA DEL CONTRATO DE FIDEICOMISO. (CLÁUSULA TERCERA DEL CONTRATO DE FIDEICOMISO)</t>
  </si>
  <si>
    <t>APORTACIÓN INICIAL:   MONTO: $47,000,000.00   FECHA: 14/02/2002
OBSERVACIONES: LOS SALDOS SE INTEGRAN CON INFORMACION RECIBIDA RESPONSABILIDAD DEL FIDUCIARIO SANTANDER SERFIN.</t>
  </si>
  <si>
    <t>APORTACIÓN INICIAL:   MONTO: $1,000,000.00   FECHA: 28/03/2007
OBSERVACIONES: ACTUALMENTE SE HA ALCANZADO LA META DE CAPITAL OBJETIVO POR LO QUE YA NO SE INVIERTE EN NUEVOS PROYECTOS Y SOLO SE REALIZA LA APORTACION DE RECURSOS DE LOS COMPROMISOS PREVIAMENTE CONTRAIDOS, POR LO QUE SE SOLO SE REALIZA EL PROCESO DE ADMINISTRACION DE LAS EMPRESAS EN OPERACIÓN.</t>
  </si>
  <si>
    <t>APORTACIÓN INICIAL:   MONTO: $120,000,000.00   FECHA: 29/07/2002
OBSERVACIONES: EN LA DISPONIBILIDAD ESTAN INCLUIDOS LOS IMPORTES AUTORIZADOS POR EL COMITÉ TECNICO PARA EL DESARROLLO DE PROYECTOS INHERENTES AL SISTEMA NACIONAL E-MÉXICO.</t>
  </si>
  <si>
    <t>APORTACIÓN INICIAL:   MONTO: $63,337.00   FECHA: 19/12/1997
OBSERVACIONES: LA FINALIDAD DEL CONTRATO DE FIDEICOMISO ES LA CREACIÓN DE UNA RESERVA FINANCIERA, QUE PERMITA A LA FIDEICOMITENTE EFECTUAR PAGOS DE PRIMA DE ANTIGÜEDAD, QUE LE CORRESPONDE A LOS BENEFICIARIOS DE ESTE INSTRUMENTO. EL FIDEICOMISO SE CREA CON FUNDAMENTO EN EL ARTÍCULO 162 DE LA LEY FEDERAL DEL TRABAJO Y TIENE COMO OBJETO LA CREACIÓN DE UNA RESERVA FINANCIERA PARA EL PAGO DE PRIMA DE ANTIGÜEDAD A LOS TRABAJADORES DE EDUCAL, NO ES UN FIDEICOMISO QUE TENGA ESTRUCTURA PROPIA, POR LO QUE NO CUENTA CON ESTADOS FINANCIEROS PROPIOS QUE TENGAN QUE SER DICTAMINADOS.</t>
  </si>
  <si>
    <t>QDV</t>
  </si>
  <si>
    <t>ESTATAL</t>
  </si>
  <si>
    <t>T4M</t>
  </si>
  <si>
    <t>PEMEX-REFINACIÓN</t>
  </si>
  <si>
    <t>201318T4M01569</t>
  </si>
  <si>
    <t>CONTRATO ESPECIFICO ABIERTO PARA LA CONSTRUCCION Y SUMINISTRO DE REMOLCADORES, CHALANES Y EMBARCACIONES MULTIPROPOSITO PARA LA FLOTA MENOR DE PEMEX REFINACION</t>
  </si>
  <si>
    <t>PAGO DE OBLIGACIONES DERIVADAS DEL CONTRATO CELEBRADO ENTRE PEMEX REFINACIÓN Y LA SECRETARIA DE MARINA PARA LA CONSTRUCCIÓN Y SUMINISTRO DE REMOLCADORES, CHALANES Y EMBARCACIONES MULTIPROPOSITO PARA LA FLOTA MENOR DE PEMEX REFINACIÓN.</t>
  </si>
  <si>
    <t>91E</t>
  </si>
  <si>
    <t>EL COLEGIO DE LA FRONTERA SUR</t>
  </si>
  <si>
    <t>20133891E01570</t>
  </si>
  <si>
    <t>FONDO DE INVESTIGACION CIENTIFICA Y DESARROLLO TECNOLOGICO DE EL COLEGIO DE LA FRONTERA SUR FID. 784</t>
  </si>
  <si>
    <t>FINANCIAR O COMPLEMENTAR FINANCIAMIENTO DE PROYECTOS ESPECIFICOS DE INVESTIGACION, DESARROLLO TECNOLOGICO Y DE INNOVACION, LA CREACION Y MANTENIMIENTO DE INSTALACIONES DE INVESTIGACION, SU EQUIPAMIENTO, EL SUMINISTRO DE MATERIALES, EL OTORGAMIENTO DE BECAS Y FORMACION DE RECURSOS HUMANOS ESPECIALIZADOS, LA GENERACION DE PROPIEDAD INTELECTUAL Y DE INVERSION ASOCIADA PARA SU POTENCIAL EXPLOTACION COMERCIAL, LA CREACION Y APOYO DE LAS UNIDADES DE VINCULACION Y TRANSFERENCIA DEL CONOCIMIENTO, EL OTORGAMIENTO DE INCENTIVOS EXTRAORDINARIOS A LOS INVESTIGADORES QUE PARTICIPEN EN LOS PROYECTOS, Y OTROS PROPÓSITOS DIRECTAMENTE VINCULADOS PARA PROYECTOS CIENTIFICOS, TECNOLOGICOS O DE INNOVACION APROBADOS; ASÍ COMO LA CONTRATACION DE PERSONAL POR TIEMPO DETERMINADO PARA PROYECTOS CIENTIFICOS, TECNOLOGICOS O DE INNOVACION.</t>
  </si>
  <si>
    <t>COORDINACIÓN NACIONAL DE PROTECCIÓN CIVIL</t>
  </si>
  <si>
    <t>DESTINO: PAGO DE PENSIONES, SERVICIO MÉDICO, PRIMAS DE ANTIGUEDAD FONDO DE AHORRO Y BENEFICIOS POSTERIORES AL RETIRO.
CUMPLIMIENTO DE LA MISIÓN:
SE ADMINISTRA EL PATRIMONIO Y CON CARGO AL MISMO SE LIQUIDAN TODAS LAS OBLIGACIONES A LAS QUE TIENEN DERECHO LOS FIDEICOMISARIOS (JUBILADOS DE BANOBRAS), ASÍ MISMO, SE RECIBEN LOS RECURSOS ADICIONALES DERIVADOS DE LOS CÁLCULOS ACTUARIALES PREPARADOS POR VALUADORES INDEPENDIENTES, PARA SU INVERSIÓN Y ADMINISTRACIÓN.</t>
  </si>
  <si>
    <t>APORTACIÓN INICIAL:   MONTO: $77,491,019.03   FECHA: 11/12/2003
OBSERVACIONES: ESTE FIDEICOMISO NO HA RECIBIDO APORTACIONES PRESUPUESTARIAS DEL GOBIERNO FEDERAL. LOS RECURSOS PROVIENEN DE APORTACIONES EFECTUADAS POR BANOBRAS.</t>
  </si>
  <si>
    <t>DESTINO: AFECTACION DE BIENES EN FIDEICOMISO,PARA GARANTIZAR CREDITOS A CARGO DEL FIDEICOMITENTE MARIO RENATO MENENDEZ RODRIGUEZ.
CUMPLIMIENTO DE LA MISIÓN:
ANTE LA IMPOSIBILIDAD DE LLEVAR A CABO LA RECUPERACIÓN POR LA VÍA JUDICIAL, EL ÁREA JURÍDICA DE NACIONAL FINANCIERA, S.N.C., CONTINUA RECABANDO DIVERSAS CONSTANCIAS EN EL REGISTRO PÚBLICO DE LA PROPIEDAD Y DEL COMERCIO, CATASTRO Y JUZGADOS, PARA PODER INTEGRAR EL DICTAMEN DE CASTIGO, EL CUAL DADA LA COMPLEJIDAD Y ANTIGUEDAD DEL ASUNTO, ESTÁ EN PROCESO DE ELABORACIÓN.</t>
  </si>
  <si>
    <t>201406HIU01572</t>
  </si>
  <si>
    <t>FONDO PARA LA PARTICIPACIÓN DE RIESGOS EN FIANZAS</t>
  </si>
  <si>
    <t>COMPARTIR CON LAS INSTITUCIONES AFIANZADORAS DEL PAIS, EL RIESGO DE CUMPLIMIENTO SOBRE LAS FIANZAS ADMINISTRATIVAS DE OBRA Y/Ó PROVEEDURIA, QUE ÉSTAS OTORGUEN A LAS MICRO, PEQUEÑAS Y MEDIANAS EMPRESAS, ASI COMO A LAS PERSONAS FÍSICAS CON ACTIVIDAD EMPRESARIAL, QUE TENGAN CELEBRADO UN CONTRATO DE PROVEEDURIA DE BIENES, SERVICIOS Y/O OBRA PUBLICA, CON LA ADMINISTRACIÓN PÚBLICA FEDERAL.</t>
  </si>
  <si>
    <t>DESTINO: CREACIÓN DE UN FONDO CON RECURSOS PRIVADOS Y PUBLICOS (FEDERALES Y ESTATALES), QUE SERÁ DESTINADO A LA PROMOCIÓN DE LA INVERSIÓN DE CAPITAL DE RIESGO EN EL PARQUE AGROINDUSTRIAL ACTIVA, EN EL ESTADO DE QUERETARO
CUMPLIMIENTO DE LA MISIÓN:
LA META DE LEVANTAMIENTO DE CAPITAL SE ESTABLECIÓ EN 420.000 MDP. A LA FECHA SE HAN REALIZADO INVERSIONES POR 147.721 MDP Y SE TIENEN COMPROMISOS POR 200.389 MDP. CON LAS INVERSIONES REALIZADAS SE HAN GENERADO LOS SIGUIENTES IMPACTOS SOCIO-ECONOMICOS EN DOS ENTIDADES, BENEFICIANDO A 352 PRODUCTORES, LA GENERACIÓN DE 450 EMPLEOS Y UN EFECTO MULTIPLICADOR DE 3.32 VECES.</t>
  </si>
  <si>
    <t>DESTINO: LA PROMOCION DE INVERSION DE CAPITAL DE RIESGO EN TERRITORIO NACIONAL, AL FOMENTO, DESARROLLO Y CONSOLIDACION DE EMPRESAS DEL SECTOR RURAL, AGROINDUSTRIAL Y DE AGRONEGOCIOS.
CUMPLIMIENTO DE LA MISIÓN:
CON UNA META DE LEVANTAMIENTO DE CAPITAL POR 1,868.503 MDP, SE HA LOGRADO COLOCAR INVERSIÓN POR 900.451 MDP, LO QUE REPRESENTA EL 48.2% DE LA META, Y SE HAN CANALIZADO EN 7 PROYECTOS QUE SE ENCUENTRAN EN 11 ENTIDADES FEDERATIVAS Y QUE HAN PERMITIDO BENEFICIAR A 5,047 PRODUCTORES Y CONTRIBUIR EN LA GENERACIÓN DE 10,987 EMPLEOS, OBTENIENDO UN EFECTO MULTIPLICADOR DE 4.50 VECES.</t>
  </si>
  <si>
    <t>DESTINO: PROMOCION DE LA INVERSIÓN DE CAPITAL EMPRENDEDOR Y PRIVADO EN TERRITORIO NACIONAL, AL FOMENTO, DESARROLLO Y CONSOLIDACIÓN DE EMPRESAS DEL SECTOR RURAL, AGROINDUSTRIAL Y AGRONEGOCIOS, SEAN NUEVAS O DE RECIENTE CREACIÓN Y/O TIEMPO DE OPERACION, PERO CON POTENCIAL DE DESARROLLO E INNOVACIÓN, NO LISTADAS EN BOLSA AL MOMENTO DE LA INVERSIÓN, RENTABLES Y/O GENERADORAS DE EMPLEO. LA APORTACIÓN REALIZADA SE EFECTUO CONFORME A LO DISPUESTO EN LAS CLAUSULAS PRIMERA Y SEGUNDA DEL CONVENIO DE ADHESIÓN AL FICA AGROPYME
CUMPLIMIENTO DE LA MISIÓN:
LA META DE LEVANTAMIENTO DE CAPITAL SE UBICÓ EN 200.000 MDP, DE LOS CUALES ACTUALMENTE SE HA REALIZADO APORTACIONES A PROYECTOS EN DONDE PARTICIPA FOCIR, POR 18.541 MDP, EN TANTO 97.259 MDP SE ENCUENTRAN EN PROCESO DE FORMALIZACIÓN DE LA INVERSIÓN, CON LO QUE SE ESPERA GENERAR UN IMPACTO SOCIO-ECONÓMICO EN 6 ENTIDADES FEDERATIVAS, EL BENEFICIO DE 58 PRODUCTORES Y CONTRIBUIR EN LA GENERACIÓN DE 385 EMPLEOS.</t>
  </si>
  <si>
    <t>DESTINO: PROMOCION DEL CAPITAL DE RIESGO EN TERRITORIO NACIONAL, AL FOMENTO, DESARROLO Y CONSOLIDACION DE EMPRESAS DEL SECTOR RURAL, AGROINDUSTRIAL Y DE AGRONEGOCIOS
CUMPLIMIENTO DE LA MISIÓN:
LA META ACTUAL DE LEVANTAMIENTO DE CAPITAL ASCIENDE A 1,000.000 MDP, ACTUALMENTE SE TIENE EN PROCESO DE FORMALIZACIÓN INVERSIONES POR 624.584 MDP EN DOS PROYECTOS LO QUE PERMITIRÁ BENEFICIAR A 7,685 PRODUCTORES, CONTRIBUIR EN LA GENERACIÓN DE 485 EMPLEOS EN DOS ENTIDADES FEDERATIVAS. EN EGRESOS ACUMULADOS SE REFLEJA LA APORTACIÓN POR 22 MDP A LA EMPRESA FIOSAPI INMOBILIARIA.</t>
  </si>
  <si>
    <t>DESTINO: INTEGRACIÓN DE UN FONDO DESTINADO A LA PROMOCIÓN DE LA INVERSIÓN DE CAPITAL DE RIESGO EN LOS ESTADOS DE CHIAPAS, TABASCO Y YUCATAN, PARA EL FOMENTO, DESARROLLO Y CONSOLIDACIÓN DE EMPRESAS DEL SECTOR RURAL.
CUMPLIMIENTO DE LA MISIÓN:
CON LA FINALIDAD DE ATENDER LA DEMANDA DE INVERSIÓN DE CAPITAL EN LA REGIÓN SURESTE, SE CREA ESTE FICA SURESTE 2 CON UN OBJETIVO DE LEVANTAMIENTO DE CAPITAL POR 809.400 MDP, REPORTANDOSE UNA INVERSIÓN FINANCIERA EXHIBIDA POR 308.738 MDP Y COMPROMETIDA POR 424.524 MDP, LO QUE HA PERMITIDO BENEFICIAR A 2 400 PRODUCTORES, GENERAR 385 EMPLEOS EN DOS ENTIDADES CON UN EFECTO MULTIPLICADOR DE 18.20 VECES.</t>
  </si>
  <si>
    <t>DESTINO: ADMINISTRACION DE CARTERAS CREDITICIAS QUE FORMABAN PARTE INTEGRANTE DE LOS ACTIVOS DE LOS EXTINTOS FONEP, FIDEIN Y PAI.
CUMPLIMIENTO DE LA MISIÓN:
SE CONTINUARON LAS GESTIONES DE RECUPERACION DE LOS ADEUDOS VIGENTES, DERIVADOS DE LAS CARTERAS CREDITICIAS QUE POR MANDATO DEL GOBIERNO FEDERAL LE FUERON ASIGNADAS A NACIONAL FINANCIERA, S.N.C.</t>
  </si>
  <si>
    <t>DESTINO: PAGO A DEUDOS DE MILITARES FALLECIDOS O MILITARES CON UNA INUTILIDAD EN 1A. CATEGORIA EN ACTOS DEL SERVICIO CONSIDERADOS DE ALTO RIESGO Y GASTOS BANCARIOS DE OPERACION.
CUMPLIMIENTO DE LA MISIÓN:
SE AUTORIZARON CASOS PARA PAGO A DEUDOS DE MILITARES FALLECIDOS O CON UNA INUTILIDAD EN 1A. CATEGORIA EN ACTOS DEL SERVICIO CONSIDERADOS DE ALTO RIESGO.</t>
  </si>
  <si>
    <t>DESTINO: PAGO DE DIVERSOS PROYECTOS RELACIONADOS CON LA CONECTIVIDAD DIGITAL SATELITAL, CONECTIVIDAD DE BANDA ANCHA, CENTRO DE DATOS, E-LICENCIAS, PROYECTOS DE INCLUSIÓN DIGITAL Y MÉXICO CONECTADO.
CUMPLIMIENTO DE LA MISIÓN:
FORTALECER LA INTERCOMUNICACIÓN DE LOS MEXICANOS, AMPLIANDO LA COBERTURA Y VARIEDAD DE LOS SERVICIOS SOCIALES BÁSICOS A TRAVÉS DE UNA MEGA-RED QUE INCORPORE LOS MÁS RECIENTES AVANCES E INNOVACIONES TECNOLÓGICAS, E INTEGRANDO LOS ESFUERZOS DE DIVERSOS ACTORES PARA APOYAR UN DESARROLLO NACIONAL MÁS EQUITATIVO.</t>
  </si>
  <si>
    <t>FIDEICOMISO 2165-8 "FONDO PARA LIQUIDACIÓN DE TRABAJADORES DE LA RED FONADIN" (ANTES FARAC).</t>
  </si>
  <si>
    <t>CUBRIR LA INDEMNIZACIÓN CONSTITUCIONAL Y PRESTACIONES DE LIQUIDACIÓN, FINIQUITO Y/O DE RETIRO CORRESPONDIENTES AL PERSONAL ESPECIALIZADO SUBCONTRATADO(OUTSOURCING)CON EL QUE EL FIDEICOMITENTE PRESTA SERVICIOS DE OPERACIÓN Y CONSERVACIÓN EN LOS TRAMOS Y PUENTES CONCESIONADOS AL FIDEICOMISO FONDO NACIONAL DE INFRAESTRUCTURA.</t>
  </si>
  <si>
    <t>INSTITUTO NACIONAL DEL EMPRENDEDOR</t>
  </si>
  <si>
    <t>DESTINO: EL FIDEICOMISO SE CREA CON FUNDAMENTO EN EL ARTÍCULO 162. DE LA LEY FEDERAL DEL TRABAJO Y TIENE COMO OBJETO LA CREACIÓN DE UNA RESERVA FINANCIERA PARA EL PAGO DE PRIMA DE ANTIGÜEDAD A LOS TRABAJADORES DE EDUCAL.
CUMPLIMIENTO DE LA MISIÓN:
LA META PREVISTA SERÁ CONTINUAR CON LAS APORTACIONES NECESARIAS QUE PERMITAN CUBRIR EL PAGO DE PRIMAS DE ANTIGÜEDAD A LOS TRABAJADORES DE EDUCAL, S.A. DE C.V., CONFORME A LA VALUACIÓN ACTUARIAL CON BASE A LOS TÉRMINOS SEÑALADOS EN LA NORMA DE INFORMACIÓN FINANCIERA NIF-D3 “BENEFICIOS A LOS EMPLEADOS” EMITIDA POR EL CONSEJO MEXICANO PARA LA INVESTIGACIÓN Y DESARROLLO DE NORMAS DE INFORMACIÓN FINANCIERA (CINIF)</t>
  </si>
  <si>
    <t>APORTACIÓN INICIAL:   MONTO: $300,000,000.00   FECHA: 16/10/1986
OBSERVACIONES: NO HAY OBSERVACIONES</t>
  </si>
  <si>
    <t>DESTINO: NO SE REGISTRO MOVIMIENTO
CUMPLIMIENTO DE LA MISIÓN:
EL FIDEICOMISO ESTA POR CUMPLIR SUS FINES</t>
  </si>
  <si>
    <t>APORTACIÓN INICIAL:   MONTO: $1.00   FECHA: 18/03/1967
OBSERVACIONES: A PARTIR DEL AÑO 2012, DESDE EL PRIMER INFORME TRIMESTRAL EN EL RUBRO CORRESPONDIENTE AL SALDO FINAL DEL EJERCICIO FISCAL ANTERIOR, SE CONSIDERÓ EL TOTAL DEL PASIVO Y PATRIMONIO, TAL COMO LO REFLEJAN LOS ESTADOS FINANCIEROS QUE SUSCRIBE LA FIDUCIARIA BANOBRAS, ESTO CON EL PROPÓSITO DE DAR MAYOR CLARIDAD A LOS RECURSOS CON LOS QUE CUENTA EL FIDEICOMISO.</t>
  </si>
  <si>
    <t>APORTACIÓN INICIAL:   MONTO: $100,000.00   FECHA: 03/11/2000
OBSERVACIONES: NINGUNA.</t>
  </si>
  <si>
    <t>APORTACIÓN INICIAL:   MONTO: $2,500,000.00   FECHA: 30/10/2007
OBSERVACIONES: SE CUMPLIO CON EL ACUERDO DE 2013, RECUPERANDO AL CIMAT EL IMPORTE PARA CUBRIR INDEMNIZACION LEGAL, PRIMA DE ANTIGUEDAD Y LA PRESTACIÓN DE JUBILACION DE TRES PERSONAS.</t>
  </si>
  <si>
    <t>FONDO MIXTO CONACYT - GOBIERNO MUNICIPAL DE LA PAZ, BAJA CALIFORNIA SUR.</t>
  </si>
  <si>
    <t>20143890X01573</t>
  </si>
  <si>
    <t>DESTINAR RECURSOS AL FOMENTO DE LA INVESTIGACIÓN CIENTÍFICA Y TECNOLÓGICA, LA INNOVACIÓN Y DESARROLLOS TECNOLÓGICOS; FORMACIÓN Y DESARROLLO DE RECURSOS HUMANOS ESPECIALIZADOS; DIVULGACIÓN CIENTÍFICA Y TECNOLÓGICA; CREACIÓN Y FORTALECIMIENTO DE GRUPOS O CUERPOS ACADÉMICOS DE INVESTIGACIÓN Y DESARROLLO TECNOLÓGICO; Y LA INFRAESTRUCTURA CIENTÍFICA Y TECNOLÓGICA; CON EL PROPÓSITO DE CONTRIBUIR AL DESARROLLO ECONÓMICO Y SOCIAL PARA EL “EJECUTIVO MUNICIPAL”.</t>
  </si>
  <si>
    <t>APORTACIÓN INICIAL:   MONTO: $1.00   FECHA: 24/02/1988
OBSERVACIONES: SE DESARROLLARON ACTIVIDADES ACADÉMICAS.</t>
  </si>
  <si>
    <t>UNIDAD PARA LA DEFENSA DE LOS DERECHOS HUMANOS</t>
  </si>
  <si>
    <t>FONDO DE APOYO EN INFRAESTRUCTURA Y PRODUCTIVIDAD</t>
  </si>
  <si>
    <t>ES FIN DEL FIDEICOMISO, QUE EL FIDUCIARIO PREVIA AUTORIZACIÓN DEL COMITÉ TÉCNICO, ENTREGUE EN TÉRMINOS DE LAS DISPOSICIONES APLICABLES A LOS MUNICIPIOS Y A LOS ÓRGANOS POLÍTICO-ADMINISTRATIVOS DE LAS DEMARCACIONES TERRITOTIALES DEL DISTRITO FEDERAL, LOS RECURSOS QUE INTEGRAN SU PATRIMONIO, PARA APOYAR SU INFRAESTRUCTURA Y PRODUCTIVIDAD COMO LO ESTABLECE EL ANEXO 19 DEL PEF 2014</t>
  </si>
  <si>
    <t>APORTACIÓN INICIAL:   MONTO: $10,000.00   FECHA: 07/01/2006
OBSERVACIONES: FIDEICOMISO CONSTITUIDO EL 16 DE DICIEMBRE DE 2005, APORTACION INICIAL RECIBIDA EL 7 DE ENERO DE 2006,CLAVE DE REGISTRO ASIGNADA EN ENERO 2006.</t>
  </si>
  <si>
    <t>ADMINISTRACIÓN E INVERSIÓN DE LOS RECURSOS QUE INTEGRAN SU PATRIMONIO FIDEICOMITIDO, PARA SER DESTINADOS A CUBRIR CUALQUIER GASTO RELACIONADO Y/O DERIVADO DE LAS ACCIONES LEGALES INICIADAS POR LA FIDUCIARIA EN REPRESENTACIÓN DEL FIDEICOMISO PARA RECUPERAR LOS RECURSOS QUE FUERON DONADOS Y CANALIZADOS AL COMITÉ NACIONAL PRO-VIDA. A.C.</t>
  </si>
  <si>
    <t>DESTINO: GARANTIZAR LAS FIANZAS QUE OTORGUEN LAS INSTITUCIONES DE AFIANZAMIENTO A LAS MICRO, PEQUEÑAS Y MEDIANAS EMPRESAS QUE CUENTEN CON UN CONTRATO DE PROVEDURÍA CON EL GOBIERNO FEDERAL.
CUMPLIMIENTO DE LA MISIÓN:
NA</t>
  </si>
  <si>
    <t>DESTINO: FOMENTAR Y DETONAR INVERSION DE CAPITAL EN PROYECTOS PRODUCTIVOS DEL ESTADO DE CHIAPAS Y OTRAS ENTIDADES DE LA REGION SURESTE DEL PAIS.
CUMPLIMIENTO DE LA MISIÓN:
ESTE FIDEICOMISO ESTABLECIÓ UN META DE INVERSIÓN DE 357.140 MDP LOGRANDO LA COLOCACIÓN DE INVERSIONES POR 335.686 MDP EN UN SOLO PROYECTO QUE HA PERMITIDO GENERAR BENEFICIOS A 2,400 PRODUCTORES Y CONTRIBUIR EN LA GENERACIÓN DE 80 EMPLEOS. POR LO QUE LA ETAPA DE LEVANTAMIENTO DE CAPITAL CONCLUYÓ Y EN CONSECUENCIA SE ENCUENTRA ÚNICAMENTE EN PERIODO DE SEGUIMIENTO DE LA INVERSIÓN.</t>
  </si>
  <si>
    <t>DESTINO: A TRAVES DEL FIDEICOMISO SE SE DIO ATENCION A DOCENTES DE EDUCACION BASICA Y MEDIA SUPERIOR, SE DESARROLLARON TALLERES DE FORMACION DE DOCENTES;EVALUACION DE PROGRAMAS DE ESTUDIO; Y BECAS A DOCENTES Y SE SISTEMATIZA LA GESTION FINANCIERA.
CUMPLIMIENTO DE LA MISIÓN:
SON FINES DE ESTE FIDEICOMISO LA CREACION DE UN FONDO QUE CONTENGA COMO OBJETO FINANCIAR O COMPLEMENTAR EL FINANCIAMIENTO DE PROYECTOS CIENTIFICOS DE INVESTIGACION, LA CREACION Y MANTENIMIENTO DE INSTALACIONES DE INVESTIGACION, SU EQUIPAMIENTO, SUMINISTRO DE MATERIALES, OTORGAMIENTO DE INCENTIVOS EXTRAORDINARIOS A INVESTIGADORES QUE PARTICIPEN EN LOS PROYECTOS Y OTROS PROPOSITOS DIRECTAMENTE VINCULADOS PARA PROYECTOS CIENTIFICOS O TECNOLOGICOS QUE REALICE LA UPN.</t>
  </si>
  <si>
    <t>DESTINO: SIN MOVIMIENTOS
CUMPLIMIENTO DE LA MISIÓN:
EL FIDEICOMISO DEJO DE OPERAR POR INSTRUCCIONES DE LA SECRETARÍA DE HACIENDA Y CREDITO PUBLICO DESDE JULIO DE 1999, EN VIRTUD DE HABERSE CONSTITUIDO DE MANERA IRREGULAR, YA QUE EL GOBIERNO FEDERAL NO PARTICIPO COMO FIDEICOMITENTE, SINO COMO "COADYUVANTE".</t>
  </si>
  <si>
    <t>DESTINO: FINANCIAR O COMPLEMENTAR FINANCIAMIENTO DE PROYECTOS ESPECIFICOS DE INVESTIGACION, DESARROLLO TECNOLOGICO Y DE INNOVACION, LA CREACION Y MANTENIMIENTO DE INSTALACIONES DE INVESTIGACION, SU EQUIPAMIENTO, EL SUMINISTRO DE MATERIALES, EL OTORGAMIENTO DE BECAS Y FORMACION DE RECURSOS HUMANOS ESPECIALIZADOS.
CUMPLIMIENTO DE LA MISIÓN:
CON BASE EN SU OBJETO ESTA CUMPLIENDO CON LOS FINES PARA LOS QUE FUE CREADO COMO EL EQUIPAMIENTO DE PROYECTOS ESPECÍFICOS DE INVESTIGACIÓN, DESARROLLO TECNOLÓGICO Y DE INNOVACIÓN.</t>
  </si>
  <si>
    <t>FIDEICOMISO PARA LA IMPLEMENTACIÓN DEL SISTEMA DE JUSTICIA PENAL EN LAS ENTIDADES FEDERATIVAS</t>
  </si>
  <si>
    <t>OTORGAR LOS APOYOS FINANCIEROS PREVISTOS EN EL PEF14 A LAS ENTIDADES FEDERATIVAS, PARA LA IMPLEMENTACIÓN DEL SISTEMA DE JUSTICIA PENAL.</t>
  </si>
  <si>
    <t>DESTINO: ENTREGAR LOS RECURSOS QUE EL COMITÉ TÉCNICO DEL FONDO DE APOYO A MUNICIPIOS AUTORICE A MUNICIPIOS Y ORGANISMOS, PARA CUBRIR LO SIGUIENTE: I) COSTOS PARA LA ELABORACIÓN DE ESTUDIOS Y PROYECTOS, ASOCIADOS A LOS PROGRAMAS Y PRODUCTOS DE BANOBRAS INCLUYENDO SU IDENTIFICACIÓN, DISEÑO, EVALUACIÓN, DIAGNOSTICO, EJECUCIÓN, PROMOCIÓN Y DIFUSIÓN; II) COSTOS RELACIONADOS CON ASISTENCIA TÉCNICA, FINANCIERA Y CAPACITACIÓN A SERVIDORES PÚBLICOS; III) COMISIONES POR APERTURA DE CRÉDITOS CUYA FUENTE DE PAGO SEAN RECURSOS DEL FAIS, Y IV) GASTOS DE ESTRUCTURACIÓN Y ORIGINACIÓN DE OPERACIONES DE CRÉDITO, ENTRE LOS QUE QUEDAN INCLUIDOS LOS DE CALIFICACIÓN DE LA ESTRUCTURA.
CUMPLIMIENTO DE LA MISIÓN:
A LA FECHA SE HAN EJERCIDO RECURSOS DE ESTE FIDEICOMISO, EN CUMPLIMIENTO DE FINES</t>
  </si>
  <si>
    <t>BRINDAR SERVICIOS DE APOYO A LAS PYMES MEXICANAS CON EL FIN DE INCREMENTAR SU COMPETITIVIDAD Y FOMENTAR SU INTERNACIONALIZACION</t>
  </si>
  <si>
    <t>APORTACIÓN INICIAL:   MONTO: $1.00   FECHA: 01/01/2010
OBSERVACIONES: NINGUNA</t>
  </si>
  <si>
    <t>APORTACIÓN INICIAL:   MONTO: $750,000,000.00   FECHA: 04/11/2002
OBSERVACIONES: EN LA DISPONIBILIDAD ESTAN INCLUIDOS LOS IMPORTES AUTORIZADOS POR EL COMITÉ TÉCNICO PARA EL PROYECTO.</t>
  </si>
  <si>
    <t>PLAN DE PENSIONES PERSONAL OPERATIVO</t>
  </si>
  <si>
    <t>APORTACIÓN INICIAL:   MONTO: $3,911,839.97   FECHA: 31/07/1993
OBSERVACIONES: LA APORTACIÓN INICIAL FUE DE LA EXTINTA COMISIÓN DE FOMENTO MINERO Y SE TRASPASO EL SALDO AL FIFOMI EL 31 DE JULIO DE 1993, CONFORME AL ARTICULO V TRANSITORIO DE LA LEY MINERA QUE ENTRÓ EN VIGOR EN SEPTIEMBRE DE 1992. CON FECHA 10 DE DICIEMBRE 2008 SE SUSTITUYÓ FIDUCIARIA, PASANDO DE IXE BANCO, S.A. INSTITUCIÓN DE BANCA MULTIPLE A ACTINVER CASA DE BOLSA, S.A. DE C.V. EL 6 DE JUNIO DE 2012 SE TRASPASO $57,518,259 PARA LA SEPARACION DEL FONDOS DE PERSONAL OPERATIVO Y PERSONAL DE MANDO AL FONDO CON CLAVE 201210K2O01558.CON FECHA 30 DE JULIO 2014 SE SUSTITUYÓ FIDUCIARIA, PASANDO DE ACTINVER CASA DE BOLSA, S.A. DE C.V. A SCOTIABANK INVERLAT,SA.,INSTITUCION DE BANCA MULTIPLE, GRUPO FINANCIERO SCOTIABANK INVERLAT.</t>
  </si>
  <si>
    <t>APORTACIÓN INICIAL:   MONTO: $314,807.53   FECHA: 31/07/1993
OBSERVACIONES: LA APORTACIÓN INICIAL FUE DE LA EXTINTA COMISIÓN DE FOMENTO MINERO, SE TRASPASO EL SALDO AL FIFOMI EL 31 DE JULIO DE 1993, CONFORME AL ARTICULO V TRANSITORIO DE LA LEY MINERA QUE ENTRÓ EN VIGOR EN EL MES DE SEPTIEMBRE DE 1992. CON FECHA 10 DE DICIEMBRE 2008 SE SUSTITUYÓ FIDUCIARIA, PASANDO DE IXE BANCO, S.A. INSTITUCIÓN DE BANCA MULTIPLE A ACTINVER CASA DE BOLSA, S.A. DE C.V.CON FECHA 30 DE JULIO DE 2014 SE SUSTITUYO FIDUCIARIA, PASANDO DE ACTINVER CASA DE BOLSA, SA DE CV A SCOTIABANK INVERLAT, SA, INSTITUCION DE BANCA MULTIPLE, GRUPO FINANCIERO SCOTIABANK INVERLAT.</t>
  </si>
  <si>
    <t>APORTACIÓN INICIAL:   MONTO: $57,518,259.00   FECHA: 06/06/2012
OBSERVACIONES: SE CONSTITUYE DEL TRASPASO DEL PLAN DE PENSIONES 199810K2O00734 POR LA SEPARACION DE FONDOS PARA PERSONAL OPERATIVO Y PERSONAL DE MANDO. CON FECHA 30 DE JULIO DE 2014 SE SUSTITUYO FIDUCIARIA, PASANDO DE ACTINVER CASA DE BOLSA, SA DE CV A SCOTIABANK INVERLAT, SA, INSTITUCION DE BANCA MULTIPLE, GRUPO FINANCIERO SCOTIABANK INVERLAT.</t>
  </si>
  <si>
    <t>DESTINO: REALIZAR PAGO A PROVEEDORES Y CONTRATISTAS QUE CONTRATE LA SEMAR BAJO EL "CONTRATO ESPECÍFICO", ASÍ COMO PERMISOS, AUTORIZACIONES, DERECHOS Y DEMÁS GASTOS RELACIONADOS CON MOTIVO DE LA CONSTRUCCIÓN Y EQUIPAMIENTO DE LAS EMBARCACIONES. ASIMISMO, PARA EL PAGO DE LA CONTRAPRESTACIÓN A QUE TENGA DERECHO A COBRAR LA SEMAR.
CUMPLIMIENTO DE LA MISIÓN:
CONTRATO EN DESARROLLO.</t>
  </si>
  <si>
    <t>DESTINO: GARANTIZAR LAS PRIMAS DE ANTIGUEDAD DE LOS TRABAJADORES. NOTA: LOS RECURSOS REGISTRADOS EN ENTEROS A LA TESOFE SE REFIERE A IVA PAGADO.
CUMPLIMIENTO DE LA MISIÓN:
GARANTIZAR LAS PRIMAS DE ANTIGUEDAD DE LOS TRABAJADORES.</t>
  </si>
  <si>
    <t>20143890X01575</t>
  </si>
  <si>
    <t>FONDO SECTORIAL CONACYT - SEGOB - CNS PARA LA SEGURIDAD PÚBLICA</t>
  </si>
  <si>
    <t>20143890X01576</t>
  </si>
  <si>
    <t>FONDO SECTORIAL DE INVESTIGACIÓN, DESARROLLO TECNOLÓGICO E INNOVACIÓN DEL EJÉRCITO Y FUERZA AÉREA MEXICANOS, CONACYT - SEDENA</t>
  </si>
  <si>
    <t>DE CONFORMIDAD CON LO ESTABLECIDO EN LA LCYT, EL "FONDO" TENDRÁ POR OBJETO FINANCIAR EL GASTO Y LAS INVERSIONES DE LOS PROYECTOS DE INVESTIGACIÓN, DESARROLLO TECNOLÓGICO E INNOVACIÓN, QUE REQUIERA EL SECTOR EN LAS ÁREAS DE CONOCIMIENTO DEL EJÉRCITO Y FUERZA AÉREA MEXICANOS, EN EL MARCO DE LOS PROGRAMAS QUE EL COMITÉ TÉCNICO Y DE ADMINISTRACIÓN APRUEBE</t>
  </si>
  <si>
    <t>20143890X01577</t>
  </si>
  <si>
    <t>FONDO SECTORIAL DE INVESTIGACIÓN, DESARROLLO TECNOLÓGICO E INNOVACIÓN EN ACTIVIDADES ESPACIALES, CONACYT - AEM</t>
  </si>
  <si>
    <t>ADMINISTRAR LOS RECURSOS QUE INTEGRAN EL PATRIMONIO A EFECTO DE QUE SE DESTINEN AL FOMENTO Y APOYO PARA LA REALIZACIÓN DE INVESTIGACIONES CIENTÍFICAS, DESARROLLO TECNOLÓGICO E INNOVACIÓN. EL REGISTRO NACIONAL E INTERNACIONAL DE PROPIEDAD INTELECTUAL LA FORMACIÓN DE RECURSOS HUMANOS ESPECIALIZADOS; BECAS, CREACIÓN, FORTALECIMIENTO DE GRUPOS O CUERPOS ACADÉMICOS O PROFESIONALES DE INVESTIGACIÓN, DESARROLLO TECNOLÓGICO E INNOVACIÓN; DIVULGACIÓN CIENTÍFICA, TECNOLÓGICA E INNOVACIÓN. DE LA INFRAESTRUCTURA QUE REQUIERA EL SECTOR.</t>
  </si>
  <si>
    <t>APORTACIÓN INICIAL:   MONTO: $2,535,100,960.00   FECHA: 24/04/2014
OBSERVACIONES: .</t>
  </si>
  <si>
    <t>AYJ</t>
  </si>
  <si>
    <t>COMISIÓN EJECUTIVA DE ATENCIÓN A VÍCTIMAS</t>
  </si>
  <si>
    <t>201406AYJ01584</t>
  </si>
  <si>
    <t>FONDO DE AYUDA, ASISTENCIA Y REPARACIÓN INTEGRAL</t>
  </si>
  <si>
    <t>SERVIR COMO MECANISMO FINANCIERO PARA EL PAGO DE LAS AYUDAS, LA ASISTENCIA Y LA REPARACIÓN INTEGRAL A VÍCTIMAS, INCLUYENDO LA COMPENSACIÓN EN EL CASO DE VÍCTIMAS DE VIOLACIONES A LOS DERECHOS HUMANOS COMETIDAS POR AUTORIDADES FEDERALES Y LA COMPENSACIÓN SUBSIDIARIA PARA VÍCTIMAS DE DELITOS DEL ORDEN FEDERAL, CON CARGO AL PATRIMONIO FIDEICOMITIDO, EN TÉRMINOS DEL DICTAMEN DE PROCEDENCIA QUE PARA CADA CASO EMITA EL PLENO DE LA COMISIÓN EJECUTIVA DE ATENCIÓN A VÍCTIMAS CONFORME A LA LEY GENERAL DE VÍCTIMAS, SU REGLAMENTO Y DEMÁS DISPOSICIONES APLICABLES; ASÍ COMO OPERAR EL FONDO DE EMERGENCIA A TRAVÉS DE UNA SUBCUENTA ESPECIAL, MISMA QUE ESTARÁ INTEGRADA POR LOS RECURSOS QUE DETERMINE EL PLENO DE LA COMISIÓN EJECUTIVA DE ATENCIÓN A VÍCTIMAS MEDIANTE ACUERDO Y QUE SERÁ DESTINADO AL PAGO DE LOS APOYOS Y MEDIDAS DE AYUDA INMEDIATA A QUE SE REFIERE EL TÍTULO TERCERO DE LA LEY GENERAL DE VÍCTIMAS.</t>
  </si>
  <si>
    <t>DESTINO: HONORARIOS, GASTOS DE OPERACIÓN Y ADMON. A FIDUCIARIO INCLUIDO EL IVA.
CUMPLIMIENTO DE LA MISIÓN:
SE CUMPLE CON EL OBJETO Y FINES DEL FIDEICOMISO.</t>
  </si>
  <si>
    <t>KDH</t>
  </si>
  <si>
    <t>GRUPO AEROPORTUARIO DE LA CIUDAD DE MÉXICO, S.A. DE C.V.</t>
  </si>
  <si>
    <t>201409KDH01581</t>
  </si>
  <si>
    <t>FIDEICOMISO PARA EL DESARROLLO DEL NUEVO AEROPUERTO INTERNACIONAL DE LA CIUDAD DEL MÉXICO</t>
  </si>
  <si>
    <t>QUE CON CARGO AL PATRIMONIO DEL FIDEICOMISO, SE REALICEN LOS PAGOS DESTINADOS A SOLVENTAR LOS GASTOS RELACIONADOS CON LA PLANEACIÓN, DISEÑO Y CONSTRUCCIÓN DEL NUEVO AEROPUERTO INTERNACIONAL DE LA CIUDAD DEL MÉXICO Y, EN SU CASO, SUS OBRAS COMPLEMENTARIAS EN TÉRMINOS DE LAS DISPOSICIONES APLICABLES</t>
  </si>
  <si>
    <t>APORTACIÓN INICIAL:   MONTO: $1,000.00   FECHA: 29/10/2014
OBSERVACIONES: EL FIDEICOMISO PARA EL DESARROLLO DEL NUEVO AEROPUERTO INTERNACIONAL DE LA CIUDAD DE MÉXICO, FUE CONSTITUIDO EL 29 DE OCTUBRE DE 2014.</t>
  </si>
  <si>
    <t>IMPULSORA DE SERVICIOS TERRESTRES, S. A. DE C. V.</t>
  </si>
  <si>
    <t>201409J0U01580</t>
  </si>
  <si>
    <t>FIDEICOMISO IRREVOCABLE DE ADMINISTRACIÓN Y FUENTE DE PAGO NÚMERO CIB/2064</t>
  </si>
  <si>
    <t>QUE EL FIDUCIARIO RECIBA DE LOS USUARIOS EL PEAJE POR EL USO DE LOS CAMINOS Y PUENTES CONCESIONADOS A CAPUFE (RED CAPUFE), AL FONDO NACIONAL DE INFRAESTRUCTURA (RED FONADIN) Y AL FIDEICOMISO IRREVOCABLE DE ADMINISTRACIÓN, GARANTÍA Y PAGO NÚMERO 3718, ACTUALMENTE FIDEICOMISO 72230 GOLFO CENTRO (RED GOLFO CENTRO), UTILIZANDO EL SISTEMA DE TELEPEAJE Y/O MEDIOS ELECTRÓNICOS DE PAGO.</t>
  </si>
  <si>
    <t>CIBANCO, S. A. INSTITUCIÓN DE BANCA MÚLTIPLE</t>
  </si>
  <si>
    <t>APORTACIÓN INICIAL:   MONTO: $1.00   FECHA: 21/07/2014
OBSERVACIONES: CAPUFE NO REPORTA DISPONIBILIDAD, EN VIRTUD DE QUE NO SE HAN REALIZADO APORTACIONES DE RECURSOS PÚBLICOS.</t>
  </si>
  <si>
    <t>UNIDAD DE COMPRAS DE GOBIERNO</t>
  </si>
  <si>
    <t>FIDEICOMISO PARA PROMOVER EL DESARROLLO DE PROVEEDORES Y CONTRATISTAS NACIONALES DE LA INDUSTRIA ENERGÉTICA</t>
  </si>
  <si>
    <t>EN TÉRMINOS DE LO DISPUESTO POR LOS ARTÍCULOS 127 DE LA LEY DE HIDROCARBUROS Y 92 DE LA LEY DE LA INDUSTRIA ELÉCTRICA, PROMOVER EL DESARROLLO Y COMPETITIVIDAD DE PROVEEDORES Y CONTRATISTAS LOCALES Y NACIONALES, A TRAVÉS DE ESQUEMAS DE FINANCIAMIENTO Y DE PROGRAMAS DE APOYO PARA CAPACITACIÓN, INVESTIGACIÓN Y CERTIFICACIÓN, CON EL FIN DE CERRAR LAS BRECHAS DE CAPACIDAD TÉCNICA Y DE CALIDAD, DANDO ESPECIAL ATENCIÓN A PEQUEÑAS Y MEDIANAS EMPRESAS</t>
  </si>
  <si>
    <t>FIDEICOMISO DEL PROGRAMA DE ESCUELAS DE EXCELENCIA PARA ABATIR EL REZAGO EDUCATIVO</t>
  </si>
  <si>
    <t>SON FINES DEL FIDEICOMISO, QUE EL FIDUCIARIO EN TÉRMINOS DE LAS DISPOSICIONES APLICABLES Y CONFORME A LAS INSTRUCCIONES DEL COMITÉ TÉCNICO, ENTREGUE A LOS BENEFICIARIOS LOS APOYOS FINANCIEROS PREVISTOS EN EL PROGRAMA ESCUELAS DE EXCELENCIA PARA ABATIR EL REZAGO EDUCATIVO DISPUESTOS EN EL ANEXO 17 DEL PEF 2014.</t>
  </si>
  <si>
    <t>REFORMA AGRARIA</t>
  </si>
  <si>
    <t>DIRECCIÓN GENERAL DE GESTIÓN DE LA CALIDAD DEL AIRE Y REGISTRO DE EMISIONES Y TRANSFERENCIA DE CONTAMINANTES</t>
  </si>
  <si>
    <t>FONDO DE SERVICIO UNIVERSAL ELÉCTRICO</t>
  </si>
  <si>
    <t>I)FINANCIAR LAS ACCIONES DE ELECTRIFICACIÓN EN COMUNIDADES RURALES Y ZONAS URBANAS MARGINADAS; DE SUMINISTRO DE LÁMPARAS EFICIENTES, Y SUMINISTRO BÁSICO A USUARIOS FINALES CON CONDICIONES DE MARGINACIÓN, Y II)DESTINAR RECURSOS PARA QUE LOS DISTRIBUIDORES Y SUMINISTRADORES DE SERVICIOS BÁSICOS DEN CUMPLIMIENTO A LO ORDENADO EN EL ARTÍCULO 115, DE LA LEY ELÉCTRICA, EN LOS TÉRMINOS Y CONDICIONES QUE ESTABLEZCA LA SENER.</t>
  </si>
  <si>
    <t>DESTINO: NO SE REPORTAN MOVIMIENTOS.
CUMPLIMIENTO DE LA MISIÓN:
EL FIDEICOMISO DEJO DE OPERAR POR INSTRUCCIONES DE LA SECRETARÍA DE HACIENDA Y CRÉDITO PÚBLICO DESDE JULIO DE 1999, EN VIRTUD DE HABERSE CONSTITUIDO DE MANERA IRREGULAR, YA QUE EL GOBIERNO FEDERAL NO PARTICIPO COMO FIDEICOMITENTE, SINO COMO "COADYUVANTE".</t>
  </si>
  <si>
    <t>20143891K01583</t>
  </si>
  <si>
    <t>FONDO DE INVESTIGACION CIENTIFICA Y DESARROLLO TECNOLOGICO DE EL COLEGIO DE SAN LUIS, A.C.</t>
  </si>
  <si>
    <t>FINANCIAR O COMPLEMENTAR LA EL FINANCIAMIENTO DE PROYECTOS ESPECIFICOS DE INVESTIGACION, DE DESARROLLO TECNOLOGICO Y DE INNOVACION, LA CREACION Y MANTENIMIENTO DE INSTALACIONES DE INVESTIGACION, SU EQUIPAMIENTO, EL SUMINISTRO DE MATERIALES, EL OTORGAMIENTO DE BECAS Y FORMACION DE RECURSOS HUMANOS ESPECIALIZADOS, LA GENERACION DE PROPIEDAD INTELECTUAL Y DE INVERSION ASOCIADA PARA SU POTENCIAL EXPLOTACION COMERCIAL, LA CREACION Y APOYO DE LAS UNIDADES DE VINCULACION Y TRANSFERENCIA DE CONOCIMIENTO, EL OTORGAMIENTO DE INCENTIVOS EXTRAORDINARIOS A LOS INVESTIGADORES QUE PARTICIPEN EN LOS PROYECTOS, Y OTROS PROPOSITOS DIRECTAMENTE VINCULADOS PARA PROYECTOS CIENTIFICOS, TECNOLOGICOS O DE INNOVACION APROBADOS.</t>
  </si>
  <si>
    <t>APORTACIÓN INICIAL:   MONTO: $10,000.00   FECHA: 19/12/2013
OBSERVACIONES: NINGUNA</t>
  </si>
  <si>
    <t>DESTINO: SERVIR COMO MECANISMO DE PAGO DEL GOBIERNO FEDERAL: PARA DAR CUMPLIMIENTO A LAS OBLIGACIONES Y MEDIDAS DE REPARACIÓN QUE ORDENA LA CORTE INTERAMERICANA DE DERECHOS HUMANOS EN CONTRA EL ESTADO MEXICANO, ASÍ COMO DE LAS IMPLEMENTACIONES DE LA MEDIDAS CAUTELARES DE PROTECCIÓN A LOS D.H. DICTADAS POR LA CORTE IDH, COMISIÓN INTERAMERICANA D.H., DICTADOS POR COMISIÓN NACIONAL DE D.H. CUANDO ESTRÁS NO SE ENCUENTRAN DENTRO DEL PEF, CON FECHA 11 ABRIL 2011 SE REALIZÓ CONVENIO MODIFICATORIO AL CONTRATO DEL FIDEICOMISO A FIN DE ATENDER OTROS OBLIGACIONES EN MATERIA DE D.H. DERIVADOS DE TRATADOS INTERNACIONALES DE LOS QUE MÉXICO ES PARTE, COMO SON LAS SOLUCIONES AMISTOSAS Y CONVENIOS SUSCRITOS POR SGOB EN LOS QUE SE RECONOZCA LA RESPONSABILIDAD DE MEXICANA POR VIOLACIONES A LOS D.H.
CUMPLIMIENTO DE LA MISIÓN:
CUMPLIMIENTO A LOS RESOLUTIVOS DE REPARACIÓN DERIVADOS DE LAS SENTENCIAS DE LA CORTE INTERAMERICANA DE DERECHOS HUMANOS; ASÍ COMO IMPLEMENTAR LAS MEDIDAS PROVISIONALES DICTADAS POR LA CORTE INTERAMERICANA DE DERECHOS HUMANOS Y LAS MEDIDAS CAUTELARES DICTADAS POR LA COMISIÓN INTERAMERICANA DE DERECHOS HUMANOS Y LA COMISIÓN NACIONAL DE LOS DERECHOS HUMANOS; SOLUCIONES AMISTOSAS, ETC.</t>
  </si>
  <si>
    <t>APORTACIÓN INICIAL:   MONTO: $18,000,000.00   FECHA: 30/11/2012
OBSERVACIONES: FIDEICOMISO CONTRIBUIRÁ AL CUMPLIMIENTO DEL ARTÍCULO 1O. DE LA CONSTITUCIÓN POLÍTICA DE LOS ESTADOS UNIDOS MEXICANOS, DE LA ACCIÓN ASUMIDA EN EL PLAN NACIONAL DE DESARROLLO 2013-2018, RELATIVA A "DAR CUMPLIMIENTO A LAS RECOMENDACIONES Y SENTENCIAS DE LOS ORGANISMOS NACIONALES E INTERNACIONALES DE DERECHOS HUMANOS Y PROMOVER UNA POLÍTICA PÚBLICA DE PREVENCIÓN A VIOLACIONES DE DERECHOS HUMANOS" Y AL COMPROMISO ASUMIDO POR EL ESTADO MEXICANO AL FIRMAR Y RATIFICAR LA CONVENCIÓN AMERICANA SOBRE DERECHOS HUMANOS Y LOS DEMÁS TRATADOS INTERNACIONALES EN LA MATERIA. DE IGUAL MODO CONTRIBUYE A REPARAR VIOLACIONES A LOS DERECHOS HUMANOS EN CASOS QUE, POR CUALQUIER RAZÓN, NO HAN LLEGADO A LAS INSTANCIAS INTERNACIONALES EN LA EL FIDEICOMISO SERVIRÁ COMO MECANISMO DE PAGO DEL GOBIERNO FEDERAL: PARA DAR CUMPLIMIENTO A LAS OBLIGACIONES Y MEDIDAS DE REPARACIÓN QUE ORDENA LA CORTE INTERAMERICANA DE DERECHOS HUMANOS EN CONTRA EL ESTADO MEXICANO, AL IGUAL A LAS IMPLEMENTACIONES DE LA MEDIDAS CAUTELARES DE PROTECCIÓN A LOS D.H. DICTADAS POR LA CORTE IDH, COMISIÓN INTERAMERICANA D.H., COMISIÓN NACIONAL DE D.H., ASÍ COMO ATENDER OTROS OBLIGACIONES EN MATERIA DE D.H. DERIVADOS DE TRATADOS INTERNACIONALES DE LOS QUE MÉXICO ES PARTE, COMO SON LAS SOLUCIONES AMISTOSAS Y CONVENIOS SUSCRITOS POR LA SEGOB EN LOS QUE SE RECONOZCA LA RESPONSABILIDAD DE MEXICANA POR VIOLACIONES A LOS D.H.</t>
  </si>
  <si>
    <t>APORTACIÓN INICIAL:   MONTO: $70,000,000.00   FECHA: 20/12/1991
OBSERVACIONES: COMO FECHA DE APORTACIÓN INICIAL, SE CONSIDERÓ LA FECHA DE SUSCRIPCIÓN DEL CONTRATO DE FIDEICOMISO Y COMO APORTACIÓN INICIAL LA QUE SE CONSIGNA EN EL MISMO. ES DE PRECISAR QUE DICHA CANTIDAD SE REGISTRÓ EN NUEVOS PESOS.</t>
  </si>
  <si>
    <t>APORTACIÓN INICIAL:   MONTO: $1,000,000.00   FECHA: 28/02/2002
OBSERVACIONES: CABE SEÑALAR, QUE LAS DISCREPANCIAS ENTRE LOS RESULTADOS DE LOS ESTADOS FINANCIEROS Y LOS REPORTADOS EN EL SISTEMA DE CONTROL Y TRANSPARENCIA DE FIDEICOMISOS (SCTF) DEL PORTAL APLICATIVO DE LA SECRETARÍA DE HACIENDA Y CRÉDITO PÚBLICO (PIPP), SE EXPLICAN POR LA METODOLOGÍA QUE SE CONSIDERA EN CADA CASO, EN LOS PRIMEROS SE REPORTA INFORMACIÓN DEVENGADA Y EN LOS SEGUNDOS LOS RESULTADOS QUE SE PRESENTAN CORRESPONDEN A FLUJO DE EFECTIVO. LO ANTERIOR, DEBIDO A LOS CRITERIOS CONTABLES QUE DEBEN ADOPTAR LA FIDUCIARIA Y LA TESOFE.</t>
  </si>
  <si>
    <t>DESTINO: LOS RECURSOS EROGADOS CORRESPONDEN A LAS COMISIONES PAGADAS, A LOS HONORARIOS FIDUCIARIOS, Y A LOS PAGOS DE LA POLIZA DE RESPONSABILIDAD CIVIL REALIZADOS DURANTE EL PERIODO QUE SE REPORTA.
CUMPLIMIENTO DE LA MISIÓN:
NO EXISTE UN REPORTE DEL CUMPLIMIENTO DE LA MISIÓN Y FINES, TODA VEZ QUE EL FIDEICOMISO TIENE POR OBJETO EL PROPORCIONAR ASISTENCIA Y PATROCINIO LEGAL A LOS MIEMBROS DE LA JUNTA DE GOBIERNO, DEL COMITÉ CONSULTIVO Y DE VIGILANCIA Y SERVIDORES PÚBLICOS DE LA CONSAR, CUANDO SEAN PRESENTADAS EN SU CONTRA DEMANDAS, DENUNCIAS, QUEJAS, QUERELLAS; SUPUESTOS CUYA REALIZACIÓN ES INCIERTA, LO QUE HACE IMPOSIBLE REPORTAR EL CUMPLIMIENTO DE LOS FINES ANTES DE QUE OCURRA EL EVENTO.</t>
  </si>
  <si>
    <t>APORTACIÓN INICIAL:   MONTO: $10,000,000.00   FECHA: 04/11/2004
OBSERVACIONES: LA INFORMACIÓN REGISTRADA CORRESPONDE A LOS DATOS PROPORCIONADOS POR LA FIDUCIARIA.</t>
  </si>
  <si>
    <t>DESTINO: EMOLUMENTOS Y PRESTACIONES, IMPUESTOS DIVERSOS, COMISIONES PAGADAS, GASTOS DE ADMINISTRACION, DEPRECIACIONES.
CUMPLIMIENTO DE LA MISIÓN:
SE PARTICIPO EN CAPACITACION Y EDUCACION ENCAMINADAS AL MEJORAMIENTO DE LA CULTURA DE DISEÑO A NIVEL NACIONAL.</t>
  </si>
  <si>
    <t>APORTACIÓN INICIAL:   MONTO: $3,000.00   FECHA: 15/02/1961
OBSERVACIONES: EL FIDEICOMISO QUE SE REPORTA NO SE ADHIERE A NINGUN PROGRAMA.</t>
  </si>
  <si>
    <t>APORTACIÓN INICIAL:   MONTO: $1,000.00   FECHA: 30/12/2013
OBSERVACIONES: LOS RENDIMIENTOS FINANCIEROS SE IDENTIFICAN EN LA INTEGRACIÓN DE SALDOS, EN EL RUBRO DE PATRIMONIO Y SE PRESENTAN ACUMULADOS DESDE LA FECHA DE INICIO DEL NEGOCIO.</t>
  </si>
  <si>
    <t>FIDEICOMISO FONDO DE ASISTENCIA TECNICA EN PROGRAMAS DE FINANCIAMIENTO</t>
  </si>
  <si>
    <t>201506HAT01585</t>
  </si>
  <si>
    <t>FONDO DE INVERSIÓN DE CAPITAL EN AGRONEGOCIOS 3 (FICA 3)</t>
  </si>
  <si>
    <t>CREACIÓN DE UN PATRIMONIO AUTONOMO DESTINADO AL FOMENTO Y DESARROLLO DEL SECTOR RURAL Y AGROINDUSTRIAL, MEDIANTE LA REALIZACIÓN DE OPERACIONES DE IMPULSO A PROYECTOS, ASÍ COMO TODAS AQUELLAS ACTIVIDADES NECESARIAS PARA LA CONSECUCIÓN DE SU FIN.</t>
  </si>
  <si>
    <t>BANCO MULTIVA, S.A.</t>
  </si>
  <si>
    <t>APORTACIÓN INICIAL:   MONTO: $155,928.67   FECHA: 31/05/1991
OBSERVACIONES: POR LO ANTIGUO DEL NEGOCIO FIDUCIARIO, Y EN VIRTUD DE QUE NO SE CUENTA CON ANTECEDENTES, COMO APORTACIÓN INICIAL SE CONSIDERÓ EL MONTO QUE SE REGISTRA EN EL CONTRATO DE MANDATO Y COMO FECHA DE LA APORTACIÓN INICIAL, LA FECHA DE SUSCRIPCIÓN DEL MISMO. ES DE PRECISAR QUE DICHA CANTIDAD ESTÁ EN NUEVOS PESOS.</t>
  </si>
  <si>
    <t>DESTINO: OTROS GASTOS DE OPERACIÓN, ADMINISTRACIÓN, HONORARIOS Y COMISIONES PAGADAS.
CUMPLIMIENTO DE LA MISIÓN:
ESTE FIDEICOMISO SE ENCUENTRA EN PROCESO DE EXTINCION.</t>
  </si>
  <si>
    <t>DESTINO: CUMPLIR CON LAS OBLIGACIONES LABORALES DE CONFORMIDAD CON LA NIF D-3 Y REGLAMENTO DEL PLAN DE PENSIONES DEL FIFOMI, PARA SUFRAGAR LOS BENEFICIOS QUE EL FIFOMI OTORGA A SUS EMPLEADOS. EL SALDO NETO AL PERIODO NO CONSIDERA PLUSVALÍA/MINUSVALÍA DE INVERSIONES EN VALORES.
CUMPLIMIENTO DE LA MISIÓN:
SE CUMPLIERON CON LAS OBLIGACIONES LABORALES DE CONFORMIDAD CON LA NIF D-3, ESTUDIO ACTUARIAL CORRESPONDIENTE AL EJERCICIO 2014 Y REGLAMENTO DEL PLAN DE PENSIONES DEL ORGANISMO.</t>
  </si>
  <si>
    <t>DESTINO: CUMPLIR CON LAS OBLIGACIONES LABORALES DE CONFORMIDAD CON LA NIF-D3 Y REGLAMENTO DEL PLAN DE ANTIGÜEDAD DEL FIFOMI, PARA SUFRAGAR LOS BENEFICIOS QUE EL FIFOMI OTORGA A SUS EMPLEADOS. EL SALDO NETO AL PERIODO NO CONSIDERA PLUSVALÍA/MINUSVALÍA DE INVERSIONES EN VALORES.
CUMPLIMIENTO DE LA MISIÓN:
SE CUMPLIERON CON LAS OBLIGACIONES LABORALES DE CONFORMIDAD CON LA NIF D-3, ESTUDIO ACTUARIAL CORRESPONDIENTE AL EJERCICIO 2014 Y REGLAMENTO DEL PLAN DE PRIMA DE ANTIGÜEDAD DEL ORGANISMO.</t>
  </si>
  <si>
    <t>DESTINO: CUMPLIR CON LAS OBLIGACIONES LABORALES DE CONFORMIDAD CON LA NIF D-3 Y REGLAMENTO DEL PLAN DE PENSIONES DEL FIFOMI, PARA SUFRAGAR LOS BENEFICIOS QUE EL FIFOMI OTORGA A SUS EMPLEADOS. EL SALDO NETO AL PERIODO NO CONSIDERA PLUSVALÍA/MINUSVALÍA DE INVERSIONES EN VALORES.
CUMPLIMIENTO DE LA MISIÓN:
SE CUMPLIO CON LAS OBLIGACIONES LABORALES DE CONFORMIDAD CON LA NIF D-3, Y REGLAMENTO DEL PLAN DE PENSIONES DE CONTRIBUCION DEFINIDA PARA EL PERSONAL DE MANDO DEL FIFOMI.</t>
  </si>
  <si>
    <t>APORTACIÓN INICIAL:   MONTO: $262,374,381.60   FECHA: 04/09/2001
OBSERVACIONES: SIN OBSERVACIONES.</t>
  </si>
  <si>
    <t>DESTINO: APLICACIÓN DE RECURSOS FIDEICOMITIDOS EN EL DESARROLLO DE LOS PROYECTOS DE INVESTIGACIÓN AUTORIZADOS POR EL COMITÉ TÉCNICO EN RESPUESTA A LAS CONVOCATORIAS DEL MISMO. SE REFIERE AL PAGO DE SERVICIOS PROFESIONALES, COMPRA DE MATERIALES Y SUMINISTROS, SERVICIOS DE TRASLADO E INFORMACIÓN, ETC.
CUMPLIMIENTO DE LA MISIÓN:
ESTUDIOS DE LA REGION DE AMERICA DEL NORTE EN DIVERSAS DESCIPLINAS DEL CONOCIMIENTO. ESTE PROGRAMA HA ELABORADO 43 PROYECTOS DE INVESTIGACION EN TEMAS COMUNES; CANADA, ESTADOS UNIDOS Y MEXICO Y A DEMAS A EFECTUADO 30 CONVOCATORIAS.</t>
  </si>
  <si>
    <t>DESTINO: A LA FECHA NO HAY RECURSOS
CUMPLIMIENTO DE LA MISIÓN:
A LA FECHA NO HAY RECURSOS</t>
  </si>
  <si>
    <t>DESTINO: EL CONVENIO DE COLABORACIÓN Y COORDINACIÓN DE FECHA 28/DIC/2007 QUE CELEBRAN POR UNA PARTE EL GOBIERNO FEDERAL, LA CONADE Y EL GOBIERNO DEL ESTADO DE JALISCO EN SU CLAUSULA PRIMERA DICE: EL PRESENTE CONVENIO TIENE POR OBJETO ESTABLECER LAS BASES CONFORME A LAS CUALES "EL CODE", Y "LA CONADE", UNIRÁN RECURSOS Y ESFUERZOS PARA CONTAR CON LAS INSTALACIONES DEPORTIVAS QUE SERÁN SEDE EN LA CELEBRACIÓN DE LOS JUEGOS PANAMERICANOS, GUADALAJARA 2011; REPERCUTIENDO EN BENEFICIO DE LA COMUNIDAD DEPORTIVA Y DE LA SOCIEDAD EN GENERAL.
CUMPLIMIENTO DE LA MISIÓN:
EL OBJETO SE LLEVÓ A CABO EN TIEMPO Y FORMA.</t>
  </si>
  <si>
    <t>APORTACIÓN INICIAL:   MONTO: $360,000,000.00   FECHA: 13/06/2008
OBSERVACIONES: LA TOTALIDAD DE SUBCUENTAS APERTURADAS CON RECURSOS FEDERALES (1, 3, 4, 5, 6, 7, 8, 11 Y 12) FUERON FINIQUITADAS MEDIANTE EL REINTEGRO DE SALDOS EFECTUADO A LA TESOFE EL 11 DE FEBRERO DEL 2013; EL SALDO POR $ 949.85, QUE PRESENTA EL BALANCE DE LOS ESTADOS FINANCIEROS QUE SE ADJUNTAN SE REFIERE A LA SUBCUENTA 2 (DOS) QUE CORRESONDE A LA TOTALIDAD DE LAS SUBCUENTAS ESTATALES (2, 9 Y 10).</t>
  </si>
  <si>
    <t>DESTINO: FORTALECER EL DESARROLLO DEL DEPORTE PARA FOMENTAR LA ESTRUCTURA DE PLANEACIÓN Y PARTICIPACIÓN ORGANIZADA EN MATERIA DE DEPORTE Y CULTURA FÍSICA, LO CUAL IMPLICA, DE MANERA ENUNCIATIVA MÁS NO LIMITATIVA, LA EJECUCIÓN DE LAS SIGUIENTES ACCIONES: 1. DESARROLLAR LA INFRAESTRUCTURA Y EQUIPAMIENTO RELACIONADO CON EL DEPORTE Y TODAS AQUELLAS ACCIONES INHERENTES A DICHO RUBRO, EN EL ESTADO DE DURANGO, QUE SEAN AUTORIZADOS POR EL COMITÉ TÉCNICO. 2. REALIZAR ACTIVIDADES PARA LA FORMACIÓN DE UNA CULTURA FÍSICA QUE PERMITA EL ACCESO MASIVO DE LA POBLACIÓN A LA PRÁCTICA SISTEMÁTICA DE ACTIVIDADES FÍSICAS, RECREATIVAS Y DEPORTIVAS. 3. APOYAR DE MANERA INTEGRAL EL DESARROLLO DE LOS DEPORTISTAS DE ALTO RENDIMIENTO. 4. EJECUTAR UN MODELO DE DESARROLLO DEL DEPORTE QUE FOMENTE UNA ESTRUCTURA DE PLANEACIÓN Y PARTICIPACIÓN MASIVA ORGANIZADA ENTRE LA POBLACIÓN. 5. APOYAR LOS PROYECTOS DEPORTIVOS QUE SE PRESENTEN Y SEAN APROBADOS POR EL COMITÉ TÉCNICO.
CUMPLIMIENTO DE LA MISIÓN:
SE CUMPLIO LAS METAS DEL FIDEICOMISO</t>
  </si>
  <si>
    <t>SON FINES DEL FIDEICOMISO QUE CON CARGO: I) A LA SUBCUENTA DEL GOBIERNO FEDERAL LLEVAR A CABO LA ENTREGA, A LAS ENTIDADES FEDERATIVAS Y EL GOBIERNO DEL DISTRITO FEDERAL QUE INTEGRAN LA COMISIÓN, DE LOS RECURSOS QUE CORRESPONDAN A EFECTO DE DAR CUMPLIMIENTO A LOS COMPROMISOS ADQUIRIDOS POR LA SEMARNAT EN LOS INSTRUMENTOS JURÍDICOS QUE CELEBRE ÉSTA AL AMPARO DEL CONVENIO EN MATERIA DE FOMENTO, DESARROLLO Y ADMINISTRACIÓN DE PROYECTOS PARA EL ESTUDIO, PREVENCIÓN, RESTAURACIÓN, CONSERVACIÓN Y PROTECCIÓN AL AMBIENTE Y EL EQUILIBRIO ECOLÓGICO, Y II) A LAS SUBCUENTAS DE LAS ENTIDADES FEDERATIVAS Y EL GOBIERNO DEL DISTRITO FEDERAL EFECTUAR LOS PAGOS DE LOS PROYECTOS A EFECTO DE DAR CUMPLIMIENTO A LAS FUNCIONES DE LA COMISIÓN, Y AQUÉLLOS QUE POR CONCEPTO DE GASTOS DE OPERACIÓN Y ADMINISTRACIÓN SE HAYAN ACORDADO POR LAS ENTIDADES FEDERATIVAS Y EL GOBIERNO DEL DISTRITO FEDERAL AL AMPARO DEL CONVENIO PARA EL ADECUADO FUNCIONAMIENTO DE LA COMISIÓN.</t>
  </si>
  <si>
    <t>APORTACIÓN INICIAL:   MONTO: $1,000,000.00   FECHA: 25/02/1997
OBSERVACIONES: EL PATRIMONIO ESTA CONSTITUIDO POR LAS APORTACIONES PATRIMONIALES QUE CORRESPONDEN A RECURSOS PROVENIENTES DEL DECRETO DE ESTIMULOS FISCALES PUBLICADO EN EL DIARIO OFICIAL DE LA FEDERACIÓN EL 24 DE NOVIEMBRE DE 2004 POR EL PAGO DE APROVECHAMIENTOS DE AGUA EN BLOQUE, DICHAS APORTACIONES SON POR CUENTA Y ORDEN DE LOS GOBIERNOS DEL DISTRITO FEDERAL Y DEL ESTADO DE MÉXICO.</t>
  </si>
  <si>
    <t>APORTACIÓN INICIAL:   MONTO: $30,000,000.00   FECHA: 20/01/2005
OBSERVACIONES: EL FONDO SE CONSTITUYÓ EN 2004 CON APORTACIONES DEL GOBIERNO FEDERAL Y DEL ESTADO DE CHIHUAHUA POR $25,000,000 Y $5,000,000 RESPECTIVAMENTE, CON EL OBJETO DE APOYAR A LOS FAMILIARES DE LAS MUJERES VÍCTIMAS DE HOMICIDIO ACAECIDAS EN CIUDAD JUÁREZ, CHIHUAHUA. EN JULIO DE 2011 Y ENERO DE 2015, SE REALIZARON APORTACIONES ADICIONALES DE $5,000,000.00 CADA UNA.</t>
  </si>
  <si>
    <t>CONFORME AL ARTÍCULO 50, FRACCIÓN IV, DE LA LEY DE CIENCIA Y TECNOLOGÍA, EL OBJETO ES FINANCIAR O COMPLEMENTAR FINANCIAMIENTO DE PROYECTOS ESPECÍFICOS DE INVESTIGACIÓN, LA CREACIÓN Y MANTENIMIENTO DE INSTALACIONES DE INVESTIGACIÓN, SU EQUIPAMIENTO, EL SUMINISTRO DE MATERIALES, EL OTORGAMIENTO DE BECAS Y FORMACIÓN DE RECURSOS HUMANOS ESPECIALIZADOS, EL OTORGAMIENTO DE INCENTIVOS EXTRAORDINARIOS A LOS INVESTIGADORES QUE PARTICIPEN EN LOS PROYECTOS, Y OTROS PROPÓSITOS DIRECTAMENTE VINCULADOS PARA PROYECTOS CIENTÍFICOS O TECNOLÓGICOS APROBADOS. ASIMISMO, PODRÁ FINANCIARSE LA CONTRATACIÓN DE PERSONAL POR TIEMPO DETERMINADO PARA PROYECTOS CIENTÍFICOS O TECNOLÓGICOS, SIEMPRE QUE NO SE REGULARICE DICHA CONTRATACIÓN POSTERIORMENTE.</t>
  </si>
  <si>
    <t>APORTACIÓN INICIAL:   MONTO: $298,822,440.34   FECHA: 27/11/2013
OBSERVACIONES: NOTA ACLARATORIA 1.- EN RELACIÓN CON EL RUBRO "PATRIMONIO NETO TOTAL AL PERÍODO CORRESPONDIENTE A LOS TRIMESTRES 1° Y 2° DE 2014, LAS CANTIDADES REPORTADAS SE REFIEREN AL "SALDO NETO DEL PERÍODO A INFORMAR"; LAS CUALES DEBEN SER, RESPECTIVAMENTE, $104,658,351 (SIN DECIMALES) Y $1,166,477,495.52, CONFORME A LA EXPRESIÓN DE LOS ESTADOS FINANCIEROS DE BANJÉRCITO. ES IMPORTANTE SEÑALAR QUE DICHAS CIFRAS NO MODIFICAN LOS CITADOS INFORMES ENVIADOS A LA SHCP. NOTA 2: EL PATRIMONIO NETO TOTAL CORRESPONDIENTE AL 4° TRIMESTRE" DE 2014, SE REFIERE A LA EXPRESIÓN SEÑALADA EN EL "INFORME SOBRE LA SITUACIÓN FINANCIERA QUE PRESENTÓ BANJÉRCITO RESPECTO AL ACTO JURÍDICO DE ESE PERÍODO.</t>
  </si>
  <si>
    <t>APORTACIÓN INICIAL:   MONTO: $1,394.20   FECHA: 24/01/1984
OBSERVACIONES: LA DISPONIBILIDAD CORRESPONDE A LOS RECURSOS DESTINADOS AL PAGO DE OBLIGACIONES LABORALES (PRIMA DE ANTIGUEDAD) PARA LOS TRABAJADORES DE LOS HOTELES DESERT INN, ADMINISTRADOS POR FONATUR MANTENIMIENTO TURÍSTICO, S.A. DE C.V.</t>
  </si>
  <si>
    <t>APORTACIÓN INICIAL:   MONTO: $0.01   FECHA: 15/05/1994
OBSERVACIONES: EL SALDO SE REPORTA HASTA EL MES DE OCTUBRE DEL 2010, YA QUE LA INSTITUCION FIDUCIARIA NO HA ENTREGADO ESTADOS DE CUENTA DESDE AGOSTO DEL 2011.</t>
  </si>
  <si>
    <t>DESTINO: FINANCIAR O COMPLEMENTAR FINANCIAMIENTO DE PROYECTOS ESPECÍFICOS DE INVESTIGACIÓN, DE DESARROLLO TECNOLÓGICO Y DE INNOVACIÓN, ASÍ COMO LA CREACIÓN Y MANTENIMIENTO DE INSTALACIONES DE INVESTIGACIÓN, SU EQUIPAMIENTO, EL SUMINISTRO DE MATERIALES, EL OTORGAMIENTO DE BECAS Y FORMACIÓN DE RECURSOS HUMANOS ESPECIALIZADOS, LA GENERACIÓN DE PROPIEDAD INTELECTUAL Y DE INVERSIÓN ASOCIADA PARA SU POTENCIAL EXPLOTACIÓN COMERCIAL, LA CREACIÓN Y APOYO DE LAS UNIDADES DE VINCULACIÓN Y TRANSFERENCIA DEL CONOCIMIENTO, EL OTORGAMIENTO DE INCENTIVOS EXTRAORDINARIOS A LOS INVESTIGADORES DEL FIDEICOMITENTE QUE PARTICIPEN EN LOS PROYECTOS, Y OTROS PROPÓSITOS DIRECTAMENTE VINCULADOS PARA PROYECTOS CIENTÍFICOS, TECNOLÓGICOS O DE INNOVACIÓN APROBADOS, ASÍ COMO LA CONTRATACIÓN DE PERSONAL POR TIEMPO DETERMINADO PARA PROYECTOS CIENTÍFICOS, TECNOLÓGICO O DE INNOVACIÓN, SIEMPRE QUE NO SE REGULARICE DICHA CONTRATACIÓN POSTERIORMENTE.
CUMPLIMIENTO DE LA MISIÓN:
SE IMPLEMENTÓ EL PROGRAMA DE MEJORA DE LOS SERVICIOS QUE CONTEMPLA EL DESARROLLO DE LOS PROCESOS DE: DEFINICIÓN DE PROCEDIMIENTOS PARA ACCESO DE LOS SERVICIOS DE IDEGEO SOPORTE TÉCNICO. ELABORAR LA PROPUESTA PARA EL DESARROLLO DE LA PLATAFORMA TECNOLÓGICA DEL LABORATORIO DE GEOINTELIGENCIA; PROGRAMA DE ORIENTACIÓN DE LOS SERVICIOS DE CARGA, CATALOGACIÓN Y CONSULTA DE LA INFORMACIÓN CARTOGRÁFICA. • LABORATORIO DE GEOINTELIGENCIA (GEOINT) • INFRAESTRUCTURA DE DATOS ESPACIALES (IDEGEO)</t>
  </si>
  <si>
    <t>DESTINO: APOYO A PROYECTOS DE INVESTIGACIÓN QUE QUEDARON EN PROCESO DE EJECUCIÓN EN EL EJERCICIO ANTERIOR Y/O A PROYECTOS DE INVESTIGACIÓN AUTORIZADOS AL INICIO DE ESTE EJERCICIO, CON LO QUE SE FORTALECEN LOS RESULTADOS DE LA INVESTIGACIÓN.
CUMPLIMIENTO DE LA MISIÓN:
APOYO A LOS PROYECTOS APROBADOS EN LA PRIMERA REUNIÓN ORDINARIA DEL 2015 DEL COMITÉ TÉCNICO DEL FIDEICOMISO REALIZADA EL 9 DE FEBRERO DEL 2015.</t>
  </si>
  <si>
    <t>APORTACIÓN INICIAL:   MONTO: $2,000,000.00   FECHA: 23/05/2013
OBSERVACIONES: SE ADJUNTA ESTADO DE CUENTA, ASÍ COMO FLUJO DE EFECTIVO QUE CORRESPONDE AL PERIODO QUE SE REPORTA.</t>
  </si>
  <si>
    <t>APORTACIÓN INICIAL:   MONTO: $40,880,650.00   FECHA: 30/11/2012
OBSERVACIONES: EL INFORME FUE REALIZADO EN BASE AL FLUJO, MOSTRANDO LOS INGRESOS Y EGRESOS.</t>
  </si>
  <si>
    <t>FIDEICOMISO FONDO DE ESTABILIZACIÓN DE LOS INGRESOS PRESUPUESTARIOS</t>
  </si>
  <si>
    <t>AMINORAR EL EFECTO SOBRE LAS FINANZAS PÚBLICAS Y LA ECONOMÍA NACIONAL CUANDO OCURRAN DISMINUCIONES DE LOS INGRESOS DEL GOBIERNO FEDERAL, CON RESPECTO A LOS ESTIMADOS EN LA LEY DE INGRESOS DE LA FEDERACIÓN DEL EJERCICIO FISCAL DE QUE SE TRATE, PARA PROPICIAR CONDICIONES QUE PERMITAN CUBRIR EL GASTO PREVISTO EN EL PRESUPUESTO DE EGRESOS DE LA FEDERACIÓN CORRESPONDIENTE, EN TÉRMINOS DE LA LEY FEDERAL DE PRESUPUESTO Y RESPONSABILIDAD HACENDARIA.</t>
  </si>
  <si>
    <t>FONDO DE INVERSIÓN PARA PROGRAMAS Y PROYECTOS DE INFRAESTRUCTURA DEL GOBIERNO FEDERAL</t>
  </si>
  <si>
    <t>ES FIN DEL FIDEICOMISO, LA ADMINISTRACIÓN DE LOS RECURSOS QUE INTEGRAN SU PATRIMONIO, LOS CUALES SE ENTERARÁN A LA TESORERÍA DE LA FEDERACIÓN EN EL AÑO 2016 PARA QUE LOS MISMOS SEAN DESTINADOS A LOS PROGRAMAS Y PROYECTOS DE INVERSIÓN DEL PROGRAMA NACIONAL DE INFRAESTRUCTURA PREVISTOS EN EL PRESUPUESTO DE EGRESOS DE LA FEDERACIÓN PARA EL EJERCICIO FISCAL 2016.</t>
  </si>
  <si>
    <t>APORTACIÓN INICIAL:   MONTO: $1,000.00   FECHA: 29/01/2003
OBSERVACIONES: LAS APORTACIONES QUE SE DEPOSITAN A LA FIDUCIARIA, CORRESPONDEN A LOS EGRESOS PRESUPUESTALES DEL SAT, AUTORIZADOS POR S.H.C.P. DE LOS APROVECHAMIENTO DE LOS ARTÍCULOS 16-A Y 16-B DE LA LEY ADUANERA.CONFORME AL OFICIO 300-01-00-00-00-2014-1982, SU CREACIÓN ES POR LEY CON DESTINO ESPECÍFICO DE LOS RECURSOS, LOS CUALES ESTÁN TOTALMENTE COMPROMETIDOS.</t>
  </si>
  <si>
    <t>APORTACIÓN INICIAL:   MONTO: $1,000.00   FECHA: 22/06/2004
OBSERVACIONES: PARA LA CONSTITUCIÓN DEL FIDEICOMISO SE APORTARON ÚNICAMENTE $1,000.00 PESOS CON CARGO A LA PARTIDA 7801 APORTACIONES A FIDEICOMISOS PÚBLICOS. LAS APORTACIONES QUE SE TRANSFIEREN MENSUALMENTE AL FIDEICOMISO SON APORTADAS MENSUALMENTE POR LA TESOFE. CONFORME AL OFICIO 300-01-00-00-00-2014-1982, LA NATURALEZA DE LOS RECURSOS QUE INTEGRAN EL PATRIMONIO FIDEICOMITIDO ES PRIVADO.</t>
  </si>
  <si>
    <t>APORTACIÓN INICIAL:   MONTO: $117,047,420.00   FECHA: 01/03/2007
OBSERVACIONES: FIDEICOMISO FORMALIZADO EN 2007. SE REGISTRA 0% DE PORCENTAJE DE PARTICIPACIÓN, YA QUE LAS APORTACIONES CON FLUJO DE EFECTIVO SON REALIZADAS POR LOS TRABAJADORES DE BANCOMEXT.</t>
  </si>
  <si>
    <t>APORTACIÓN INICIAL:   MONTO: $9,750,000.00   FECHA: 09/08/2002
OBSERVACIONES: EL FIDUCIARIO ES BANSEFI. LA PARTIDA PRESUPUESTAL AFECTADA ES 46101</t>
  </si>
  <si>
    <t>DESTINO: PAGO DE PENSIONES, JUBILACIONS Y GASTOS MÉDICOS
CUMPLIMIENTO DE LA MISIÓN:
OTORGAR LOS BENEFICIOS A LOS PENSIONADOS Y SUS BENEFICIARIOS DE BNCI, CONFORME A LAS CONDICIONES DE TRABAJO, CONSISTENTES EN EL PAGO DE PENSIONES Y GASTOS MÉDICOS.</t>
  </si>
  <si>
    <t>APORTACIÓN INICIAL:   MONTO: $258,855,493.61   FECHA: 27/11/2012
OBSERVACIONES: DENTRO DEL RUBRO DENOMINADO PASIVO DEL ESTADO DE POSICIÓN FINANCIERA SE INCLUYE LA PARTIDA DE OTRAS CUENTAS POR PAGAR LA CUAL NO SE TOMA EN CUENTA PARA ESTE INFORME</t>
  </si>
  <si>
    <t>APORTACIÓN INICIAL:   MONTO: $1,750,000.00   FECHA: 18/05/1994
OBSERVACIONES: .</t>
  </si>
  <si>
    <t>DESTINO: LOGRAR MEJORES CONDICIONES DE SALUD DE LOS ESCOLARES, CON ÉNFASIS EN LOS GRUPOS INDÍGENAS, RURALES Y URBANOS DE BAJOS INGRESOS,COMO PARTE DE UNA ESTRATEGIA INTEGRAL PARA LOGRAR UNA EDUCACIÓN DE ALTA CALIDAD, A TRAVÉS DE LA COORDINACIÓN INTERSECTORIAL Y CON EL APOYO DE OTROS ORGANISMOS PÚBLICOS, PRIVADOS Y LA PARTICIPACIÓN SOCIAL.
CUMPLIMIENTO DE LA MISIÓN:
EL CT APROBÓ UN CONV. DE COLAB. CON EL FID. NO.13744-6, PROG.” VER BIEN PARA APRENDER MEJOR”, POR 11 MDP, PARA 97 MIL NIÑAS Y NIÑOS DE ESC. PRIM. PÚB.EN MUNIC. DE ALTA MARG., DE LOS EDOS DE CHIS, CHIH, DGO, GRO, OAX, QRO Y VER. VER BIEN PARA APRENDER MEJOR. ATENCIÓN OPTOMÉTRICA Y DONACIÓN DE ANTEOJOS A NIÑOS Y NIÑAS CON DEFIC. VISUALES. LA SS, PRESENTO AL CT LAS PROP. DE PROY. PARA EL PROG. DE DONACIÓN DE APART. AUDITIVOS Y PARA "ÁMBAR CENTRO INTERACTIVO TIJUANA" 5 Y 18.5MDP RESPECTIVAMENTE.</t>
  </si>
  <si>
    <t>APORTACIÓN INICIAL:   MONTO: $29,250,000.00   FECHA: 28/05/2004
OBSERVACIONES: EN TÉRMINOS DEL CONTRATO DEL FIDEICOMISO CELEBRADO, ESTE SE CONSTITUYE COMO PRIVADO PORQUE LOS RECURSOS PRIVADOS REPRESENTAN EL 51% DE LA APORTACIÓN.</t>
  </si>
  <si>
    <t>DESTINO: HONORARIOS FIDUCIARIOS Y PROFESIONALES, RENTAS Y GASTOS DE OPERACIÓN PAGADOS CON RECURSOS ESTATALES.
CUMPLIMIENTO DE LA MISIÓN:
COADYUVAR CON LA PLANEACIÓN DEL DESARROLLO A TRAVÉS DE LA ADMINISTRACIÓN DE LOS RECURSOS, QUE SE PROCURE (EL FIDEICOMISO) PARA FOMENTAR Y CANALIZAR APOYOS A ESTUDIOS Y PROYECTOS QUE HAYAN SIDO IDENTIFICADOS COMO DETONADORES DEL DESARROLLO REGIONAL.</t>
  </si>
  <si>
    <t>APORTACIÓN INICIAL:   MONTO: $1,000,000.00   FECHA: 27/12/2012
OBSERVACIONES: LOS RECURSOS DEL FIDEICOMISO SE FISCALIZAN A TRAVÉS DE LA SECRETARÍA DE LA FUNCIÓN PÚBLICA (SFP), LA ÚLTIMA REVISIÓN SE LLEVÓ A CABO A TRAVÉS DEL DESPACHO EXTERNO CROWE HORWATH GOSSLER, DESIGNADO POR LA SFP, PARA PARA DICTAMINAR LOS ESTADOS FINANCIEROS DEL FIDEICOMISO.</t>
  </si>
  <si>
    <t>DESTINO: PARA EL CUMPLIMIENTO DE LAS SIGUIENTES FUNCIONES DE LA CONABIO (FIDEICOMISARIA DEL FONDO PARA LA BIODIVERSIDAD): 1.- INSTRUMENTAR Y OPERAR EL SISTEMA NACIONAL DE INFORMACIÓN SOBRE BIODIVERSIDAD (SNIB), PARA BRINDAR DATOS, INFORMACIÓN Y ASESORÍA A DIVERSOS USUARIOS. 2.- INSTRUMENTAR LAS REDES DE INFORMACIÓN NACIONALES Y MUNDIALES SOBRE BIODIVERSIDAD. 3.- DAR CUMPLIMIENTO A LOS COMPROMISOS INTERNACIONALES EN MATERIA DE BIODIVERSIDAD ADQUIRIDOS POR MÉXICO QUE SE LE ASIGNEN. 4.- LLEVAR A CABO ACCIONES ORIENTADAS A LA CONSERVACIÓN Y USO SUSTENTABLE DE LA BIODIVERSIDAD DE MÉXICO.
CUMPLIMIENTO DE LA MISIÓN:
SE CUMPLIÓ CON LA MISIÓN DE LA COMISIÓN NACIONAL PARA EL CONOCIMIENTO Y USO DE LA BIODIVERSIDAD (CONABIO) QUE ES "PROMOVER, COORDINAR, APOYAR Y REALIZAR ACTIVIDADES DIRIGIDAS AL CONOCIMIENTO DE LA DIVERSIDAD BIOLÓGICA, ASÍ COMO A SU CONSERVACIÓN Y USO SUSTENTABLE, PARA BENEFICIO DE LA SOCIEDAD", A TRAVÉS DEL FIDEICOMISO "FONDO PARA LA BIODIVERSIDAD" CUYO OBJETO ES INTEGRAR UN FONDO CON RECURSOS EN NUMERARIO Y EN ESPECIE PARA PROMOVER, FINANCIAR Y APOYAR LAS ACTIVIDADES DE LA CONABIO.</t>
  </si>
  <si>
    <t>APORTACIÓN INICIAL:   MONTO: $3,276,000.00   FECHA: 07/03/1994
OBSERVACIONES: NOTA AL PATRIMONIO NETO TOTAL: 1) LOS RECURSOS FEDERALES APORTADOS A LOS PROGRAMAS DE "CONSOLIDACIÓN DEL SISTEMA DE ÁREAS NATURALES PROTEGIDAS FASES I Y II" Y "FONDO PARA LA CONSERVACIÓN DE LA MARIPOSA MONARCA" SE REPORTAN A TRAVÉS DEL COMITÉ TÉCNICO DEL FONDO PARA ÁREAS NATURALES PROTEGIDAS DE LA CONANP. 2) LOS RECURSOS FEDERALES APORTADOS POR EL GOBIERNO DE MÉXICO SÓLO APLICAN PARA LOS PROGRAMAS DE APOYOS ESTRATÉGICOS Y GASTOS CENTRALES, POR LO CUAL ÚNICAMENTE SE MUESTRA EL MONTO DE LOS RENDIMIENTOS Y EGRESOS DE LOS RECURSOS APORTADOS PARA AMBOS PROGRAMAS. 3) RENDIMIENTOS FINANCIEROS DISPONIBLES PARA EL AÑO SIGUIENTE. 4) EL ÓRGANO INTERNO DE CONTROL EN LA SEMARNAT LLEVÓ A CABO LA AUDITORÍA 29/2009 A LA DIRECCIÓN GENERAL DE PROGRAMACIÓN Y PRESUPUESTO, MISMA QUE CONSIDERÓ AL ACTO JURÍDICO EN CUESTIÓN, DE FECHA 21 DE DICIEMBRE DE 2009.</t>
  </si>
  <si>
    <t>APORTACIÓN INICIAL:   MONTO: $746,579,503.00   FECHA: 10/12/2007
OBSERVACIONES: DURANTE EL PERIODO QUE SE REPORTA NO SE LLEVO A CABO NINGUNA SESIÓN</t>
  </si>
  <si>
    <t>APORTACIÓN INICIAL:   MONTO: $400,000,000.00   FECHA: 25/10/2000
OBSERVACIONES: .</t>
  </si>
  <si>
    <t>APORTACIÓN INICIAL:   MONTO: $163,499,803.42   FECHA: 16/11/2000
OBSERVACIONES: EL BENEFICIARIO ORIGINAL ES EL TRABAJADOR QUE CUMPLE CON TODOS LOS REQUISITOS ESTABLECIDOS EN EL ARTÍCULO 3° DEL REGLAMENTO DEL PLAN DE PENSIONES PARA LOS TRABAJADORES DEL IMP, A LA FECHA EFECTIVA DE RETIRO.</t>
  </si>
  <si>
    <t>APORTACIÓN INICIAL:   MONTO: $5,953,797.10   FECHA: 16/11/2000
OBSERVACIONES: EL BENEFICIARIO ORIGINAL ES EL TRABAJADOR QUE CUMPLE CON TODOS LOS REQUISITOS ESTABLECIDOS EN EL ARTÍCULO 3° DEL REGLAMENTO DEL PLAN DE PENSIONES PARA LOS TRABAJADORES DEL IMP, A LA FECHA EFECTIVA DE RETIRO.</t>
  </si>
  <si>
    <t>APORTACIÓN INICIAL:   MONTO: $3,182,838.78   FECHA: 21/12/2005
OBSERVACIONES: BENEFICIARIO EL TRABAJADOR QUE PARTICIPA EN EL FONDO DE AHORRO.</t>
  </si>
  <si>
    <t>APORTACIÓN INICIAL:   MONTO: $271,751,000.00   FECHA: 09/10/1989
OBSERVACIONES: LA APORTACIÓN INICIAL CORRESPONDE A LA CONSTITUCIÓN DEL FIDEICOMISO.</t>
  </si>
  <si>
    <t>APORTACIÓN INICIAL:   MONTO: $1,139,400,000.00   FECHA: 17/12/1997
OBSERVACIONES: LA APORTACIÓN INICIAL CORRESPONDE A LA CONSTITUCIÓN DEL FIDEICOMISO.</t>
  </si>
  <si>
    <t>DESTINO: N/A
CUMPLIMIENTO DE LA MISIÓN:
SE ESTA CUMPLIENDO CON LA MISIÓN Y LOS FINES DEL FIDEICOMISO</t>
  </si>
  <si>
    <t>DESTINO: CUBRIR PENSIONES DEL PERSONAL DE FONATUR.
CUMPLIMIENTO DE LA MISIÓN:
CUBRIR CON OPORTUNIDAD LAS EROGACIONES A QUE TENGA DERECHO EL PERSONAL DE LA INSTITUCIÓN.</t>
  </si>
  <si>
    <t>APORTACIÓN INICIAL:   MONTO: $600,000.00   FECHA: 28/11/1995
OBSERVACIONES: EL PERIODO QUE SE REPORTA AL MES DE MAYO DE 2015, TODA VEZ QUE ES HASTA ESTE MES EN EL QUE SE CUENTA CON ESTADOS DE CUENTA. EXISTE OTRA SUBCUENTA CON PATRIMONIO TOTAL DE $5,843.41 M.N. AL MISMO MES Y AÑO. PARA CONCORDAR CON LA TABLA SE ADAPTAN LAS CANTIDADES PARA OBTENER EL SALDO NETO DEL PERIODO A INFORMAR.</t>
  </si>
  <si>
    <t>DESTINO: SIN NOVIMIENTO
CUMPLIMIENTO DE LA MISIÓN:
EL FIDEICOMISO DEJO DE OPERAR POR INSTRUCCIONES DE LA SECRETARÍA DE HACIENDA Y CRÉDITO PÚBLICO DESDE JULIO DE 1999, EN VIRTUD DE HABERSE CONSTITUIDO DE MANERA IRREGULAR, YA QUE EL GOBIERNO FEDERAL NO PARTICIPO COMO FIDEICOMITENTE, SINO COMO COADYUVANTE (FIGURA INEXISTENTE).</t>
  </si>
  <si>
    <t>DESTINO: APOYAR LAS ACTIVIDADES DE INVESTIGACIÓN CIENTÍFICA Y TECNOLÓGICA INNOVACIÓN Y DESARROLLO TECNOLÓGICO, QUE PODRÁN INCLUIR LA FORMACIÓN DE RECURSOS HUMANOS DE ALTA ESPECIALIDAD, DIVULGACIÓN CIENTÍFICA Y TECNOLÓGICA.
CUMPLIMIENTO DE LA MISIÓN:
MUCHOS DE LOS PROYECTOS HAN ENCONTRADO ESPACIO PARA SU INSTRUMENTACIÓN, ASÍ COMO EL RECONOCIMIENTO NACIONAL E INTERNACIONAL DE SUS APORTACIONES, GRACIAS A LOS CUALES SE HA LOGRADO EL DESARROLLO DE VIVIENDA EMERGENTE EN OTROS PAÍSES Y A NIVEL NACIONAL SE CREARON NUEVOS MODELOS Y SISTEMAS CONSTRUCTIVOS EN EL CASO DE FORMACIÓN DE RECURSOS HUMANOS. LA INFORMACIÓN ADMINISTRATIVA NO FUE ACTUALIZADA POR EL SECRETARIO ADMINISTRATIVO.</t>
  </si>
  <si>
    <t>FONDO DE COOPERACION INTERNACIONAL EN CIENCIA Y TECNOLOGIA</t>
  </si>
  <si>
    <t>APORTACIÓN INICIAL:   MONTO: $1.00   FECHA: 02/01/2015
OBSERVACIONES: NINGUNA</t>
  </si>
  <si>
    <t>DESTINO: FINANCIAR Y COMPLEMENTAR EL FINANCIAMIENTO DE PROYECTOS ESPECÍFICOS DE INVESTIGACIÓN ,LA CREACIÓN Y MANTENIMIENTO DE INSTALACIONES DE INVESTIGACIÓN, SU EQUIPAMIENTO, EL SUMINISTRO DE MATERIALES, EL OTORGAMIENTO DE BECAS, FORMACIÓN DE RECURSOS HUMANOS ESPECIALIZADOS Y EL OTORGAMIENTO DE INCENTIVOS AL PERSONAL.
CUMPLIMIENTO DE LA MISIÓN:
SE ESTARÁ APOYANDO LA GESTIÓN Y OBTENCIÓN DE RECURSOS COMPLEMENTARIOS PARA EL DESARROLLO DE PROYECTOS DE INVESTIGACIÓN, ASI COMO LAS POLÍTICAS Y MECANISMOS QUE TRANSPARENTEN EL PROCESO. - FORTALECER LA POLÍTICA DE VINCULACIÓN CON LOS SECTORES PRIVADO, PÚBLICO, SOCIAL Y ACADÉMICO A TRAVÉS DE UNA ESTRATEGIA DE RELACIONES DE COLABORACIÓN. - PROMOVER LOS SERVICIOS DE INVESTIGACIÓN Y DOCENCIA DE LA INSTITUCIÓN CON OTROS SECTORES ENCAMINADO AL MEJORAMIENTO Y DESARROLLO SUSTENTABLE DE LA REGIÓN.</t>
  </si>
  <si>
    <t>DESTINO: APOYOS PARA LA INVESTIGACIÓN CIENTIFICA Y TECNOLOGICA DEL ESTADO DE VERACRUZ.
CUMPLIMIENTO DE LA MISIÓN:
DURANTE EL PERIODO QUE SE REPORTA SE DIO SEGUIMIENTO TÉCNICO Y FINANCIERO A LOS PROYECTOS DE INVESTIGACION VIGENTES EN PROCESO DE CANCELACION Y DE CIERRE TÉCNICO Y FINANCIERO.</t>
  </si>
  <si>
    <t>DESTINO: PAGO DE DIVERSOS PROYECTOS AUTORIZADOS POR EL COMITÉ TÉCNICO, EN SU OPORTUNIDAD
CUMPLIMIENTO DE LA MISIÓN:
REALIZAR LOS PAGOS DE LAS CONTRATACIONES DE SERVICIOS U OBRA PÚBLICA Y DE LA ADQUISICIÓN DE BIENES QUE REALICE LA SEGOB EN MATERIA DE SEGURIDAD PÚBLICA, INCLUYENDO LAS QUE REQUIERAN SUS ÓRGANOS ADMINISTRATIVOS DESCONCENTRADOS, A FIN DE CONTAR CON INSTALACIONES DIGNAS Y SEGURAS EN EL DESEMPEÑO DE LAS FUNCIONES ENCOMENDADAS Y PARA EL MEJOR CUMPLIMIENTO DE LOS OBJETIVOS EN MATERIA DE SEGURIDAD PÚBLICA</t>
  </si>
  <si>
    <t>APORTACIÓN INICIAL:   MONTO: $500,000.00   FECHA: 10/03/1994
OBSERVACIONES: LA DIFERENCIA QUE SE PRESENTA EN LA DISPONIBILIDAD REPORTADA EN EL SISTEMA DE CONTROL Y TRANSPARENCIA DE FIDEICOMISOS CON EL ESTADO DE CUENTA DE LA DISPONIBILIDAD, SE EXPLICA TODA VEZ QUE EN EL PRIMERO SE REPORTA INFORMACIÓN DEVENGADA, MIENTRAS QUE EN EL SEGUNDO CORRESPONDE A FLUJO DE EFECTIVO. EL COSTO DE INSCRIPCIÓN AL DIPLOMADO SE REEMBOLSARÁ EN EL CASO DE HABERLO APROBADO Y OBTENIDO EL DIPLOMA CORRESPONDIENTE.</t>
  </si>
  <si>
    <t>DESTINO: ENTREGA DE LAS APORTACIONES DEL FONDO DE AHORRO A LOS SERVIDORES PÚBLICOS DE LOS TRES PODERES DE LA UNIÓN, POR CONCEPTO DE LA LIQUIDACIÓN ANUAL NETA AL TÉRMINO DEL CICLO DEL FONDO DE AHORRO.
CUMPLIMIENTO DE LA MISIÓN:
SE ALCANZÓ LA META DEL FONDO DE AHORRO CAPITALIZABLE DE LOS TRABAJADORES AL SERVICIO DEL ESTADO (FONAC), YA QUE DE 310,881, SERVIDORES PÚBLICOS QUE INICIARON Y TERMINARON EL VIGÉSIMO SEXTO CICLO DEL FONAC, AL MISMO NÚMERO DE SERVIDORES PÚBLICOS LE FUE ENTREGADO EL PAGO DE SUS AHORROS, TODA VEZ QUE LAS 93 DEPENDENCIAS Y ENTIDADES AFILIADAS REALIZARON DURANTE EL ULTIMO DÍA DE JULIO Y EL MES DE AGOSTO DE 2015, EL TRÁMITE Y PAGO CORRESPONDIENTE A SU LIQUIDACIÓN</t>
  </si>
  <si>
    <t>APORTACIÓN INICIAL:   MONTO: $10,000.00   FECHA: 08/05/2015
OBSERVACIONES: DE CONFORMIDAD CON EL CONVENIO MODIFICATORIO ENTRE LA SECRETARÍA DE HACIENDA Y CRÉDITO PÚBLICO Y EL BANCO NACIONAL DEL EJERCITO, FUERZA AÉREA Y ARMADA, SNC, DE FECHA 29 DE SEPTIEMBRE DE 2015, LOS RECURSOS DEL FIDEICOMISO SERAN DESTINADOS A LOS PROGRAMAS Y PROYECTOS DE INVERSIÓN EN INFRAESTRUCTURA DEL GOBIERNO FEDERAL PREVISTOS EN EL PRESUPUESTO DE EGRESOS DE LA FEDERACIÓN PARA EL 2016.</t>
  </si>
  <si>
    <t>APORTACIÓN INICIAL:   MONTO: $1,000.00   FECHA: 25/09/2009
OBSERVACIONES: LA APORTACIÓN INICIAL PARA LA CONSTITUCION DEL FIDEICOMISO, SE EFECTUO CON RECURSOS DE LOS TRABAJADORES QUE DECIDIERON MIGRAR AL PLAN DE PENSIONES DE CONTRIBUCION DEFINIDA. ESTE FIDEICOMISO NO HA RECIBIDO APORTACIONES PRESUPUESTARIAS DEL GOBIERNO FEDERAL, LOS RECURSOS PROVIENEN DE APORTACIONES EFECTUADAS POR BANOBRAS.</t>
  </si>
  <si>
    <t>DESTINO: - HONORARIOS - CASTIGOS, DEPRECIACIONES Y AMORTIZACIONES - IMPUESTOS DIVERSOS - ENTREGAS A FIDEICOMISARIOS O FIDEICOMITENTES - ACREEDORES DIVERSOS - RESERVAS Y PROVISIONES PARA OBLIGACIONES DIVERSAS - ENTREGAS PATRIMONIALES - REMANENTE Y DEFÍCIT LÍQUIDO DE EJERCICIOS ANTERIORES
CUMPLIMIENTO DE LA MISIÓN:
MAYOR CANALIZACION DE CREDITO POR PARTE DE LOS INTERMEDIARIOS FINANCIEROS A LAS MICRO, PEQUEÑAS Y MEDIANAS EMPRESAS, ASI COMO A LAS PERSONAS FISICAS CON ACTIVIDAD EMPRESARIAL, A TRAVES DE LOS DIFERENTES PROGRAMAS OPERADOS.</t>
  </si>
  <si>
    <t>APORTACIÓN INICIAL:   MONTO: $185,007,660.00   FECHA: 28/03/1990
OBSERVACIONES: EL IMPORTE DE LA APORTACIÓN INICIAL ESTA EN VIEJOS PESOS. EL SOPORTE DOCUMENTAL INCLUYE: ESTADO DE CUENTA. ES IMPORTANTE QUE EL FONDO DE CULTURA ECONÓMICA MANTENGA LA OPERACIÓN DE ESTE FIDEICOMISO CON EL FIN DE CUBRIR LAS OBLIGACIONES QUE TIENE LA ENTIDAD PARA CON SU PERSONAL EN CASO DE DESPIDO, DE ACUERDO A LO QUE ESTABLECE EL ARTÍCULO 50 DE LA LEY FEDERAL DEL TRABAJO. PARA ESTE EFECTO EN EL ANTEPROYECTO DEL PRESUPUESTO PARA EL SIGUIENTE EJERCICIO FISCAL, SE HAN SOLICITADO RECURSOS A LA SHCP COMO EN CADA EJERCICIO LO HEMOS VENIDO HACIENDO; EL IMPORTE SOLICITADO SE HA FUNDAMENTADO EN LA APORTACIÓN RECOMENDADA EN LOS REPORTES DE VALUACIÓN ACTUARIAL CORRESPONDIENTES.</t>
  </si>
  <si>
    <t>DESTINO: LOS RECURSOS FEDERALES OTORGADOS AL MANDATO FUERON UTILIZADOS EN SU TOTALIDAD EN ANTERIORES EJERCICIOS FISCALES.
CUMPLIMIENTO DE LA MISIÓN:
ANTENDIÓ A USUARIOS OFICIALMENTE INSCRITOS EN 164 SEDES DE ASESORÍA, DISTRIBUIDAS EN 24 ENTIDADES FEDERATIVAS PARTICIPANTES.</t>
  </si>
  <si>
    <t>APORTACIÓN INICIAL:   MONTO: $2,490,598.31   FECHA: 29/11/2000
OBSERVACIONES: LOS ULTIMOS ESTADOS FINANCIEROS QUE ENVIÓ LA UNIDAD RESPONSABLE Y CORRESPONDEN AL 2DO. TRIMESTRE DEL 2011. LOS ESTADOS FINANCIEROS REFLEJAN LA TOTALIDAD DE LOS RECURSOS DEL ANÁLOGO Y NO SE DISTINGUEN SEGÚN EL ILCE, YA NO HAY RECURSOS FEDERALES EN EL PATRIMONIO DEL MANDATO. LOS RECURSOS DE LA SEP.CON OFICIO DGME/236 DEL 4 DE ABRIL DE 2013,SE INICIA EL PROCESO DE SOLICITUD DE CANCELACIÓN.</t>
  </si>
  <si>
    <t>APORTACIÓN INICIAL:   MONTO: $125,000.00   FECHA: 17/11/2005
OBSERVACIONES: LAS CIFRAS CORRESPONDEN A LO QUE REFLEJA EL ESTADO DE CUENTA DEL FIDUCIARIO.</t>
  </si>
  <si>
    <t>APORTACIÓN INICIAL:   MONTO: $202,258,000.00   FECHA: 13/07/1990
OBSERVACIONES: FIDEICOMISO DE PRESTACIONES LABORALES EXPUESTO A LAS FLUCTUACIONES DE LOS MERCADOS FINANCIEROS. EL IMPORTE DE LA APORTACIÓN INICIAL POR $202,258,000.00 ESTA EXPRESADA EN VIEJOS PESOS DEL 13 DE JULIO DE 1990.</t>
  </si>
  <si>
    <t>DESTINO: HONORARIOS FIDUCIARIOS Y PROFESIONALES, RENTAS Y GASTOS DE OPERACIÓN PAGADOS CON RECURSOS ESTATALES
CUMPLIMIENTO DE LA MISIÓN:
COADYUVAR A LA PLANEACIÓN DEL DESARROLLO A TRAVÉS DE LA ADMINISTRACIÓN DE LOS RECURSOS, QUE SE PROCURE (EL FIDEICOMISO) PARA FOMENTAR Y CANALIZAR APOYOS A ESTUDIOS Y PROYECTOS QUE HAYAN SIDO IDENTIFICADOS COMO DETONADORES DEL DESARROLLO REGIONAL.</t>
  </si>
  <si>
    <t>FONDO DE DESARROLLO REGIONAL SUSTENTABLE DE ESTADOS Y MUNICIPIOS MINEROS</t>
  </si>
  <si>
    <t>QUE EL MANDATARIO LLEVE A CABO LA ADMINITRACIÓN DE LOS INGRESOS QUE LE CORRESPONDAN A CADA ENTIDAD FEDERATIVA, MUNICIPIO O DEMARCACIÓN DEL DISTRITO FEDERAL, EN LO SUCESIVO LOS "RECURSOS", DETERMINADOS DE CONFORMIDAD CON LA LEY DE DERECHOS Y LOS LINEAMIENTOS, A FIN DE ENTREGARLOS EN TÉRMINOS DE LAS DISPOSICIONES APLICABLES A LAS ENTIDADES FEDERATIVAS, MUNICIPIOS Y DEMARCACIONES DEL DISTRITO FEDERAL A TRAVÉS DE LOS VEHÍCULOS FINANCIEROS EN LO SUCESIVO "VEHÍCULOS" CONSTITUIDOS PARA TAL EFECTO.</t>
  </si>
  <si>
    <t>FIDEICOMISO PARA APOYAR LOS PROGRAMAS, PROYECTOS Y ACCIONES AMBIENTALES DE LA MEGALÓPOLIS</t>
  </si>
  <si>
    <t>DESTINO: EN ESTE PERIODO NO SE REALIZARON EROGACIONES DIVERSAS AL PAGO DE HONORARIOS A LA FIDUCIARIA
CUMPLIMIENTO DE LA MISIÓN:
CON LOS PROYECTOS QUE TIENE ESTA INSTITUCION, SE DARA CUMPLIMIENTO A LA MISION Y FINES DEL MANDATO, CONSISTENTE EN QUE LA PGR CUENTE CON EL EQUIPAMIENTO Y LOS INSTRUMENTOS PARA MODERNIZAR SUS INSTALACIONES Y MEJORAR EL DESEMPEÑO DE LAS FUNCIONES CONSTITUCIONALES QUE TIENE ENCOMENDADAS. EL MANDATO ES UTILIZADO PARA ADMINISTRAR LOS RECURSOS ECONOMICOS DE FORMA TRANSPARENTE Y SIRVE DE BASE PARA LA RENDICION DE CUENTAS, PROPORCIONA LOS REPORTES QUE PERMITEN SU VIGILANCIA Y FISCALIZACION.</t>
  </si>
  <si>
    <t>APORTACIÓN INICIAL:   MONTO: $150,000.00   FECHA: 07/07/2000
OBSERVACIONES: A PARTIR DEL MES DE NOVIEMBRE DE 2013, NO SE PREPARA ESTADO DE RESULTADOS EN VIRTUD DE QUE NO SE BUSCA EVALUAR LA RENTABILIDAD O PRODUCTIVIDAD RESPECTO DE UN CAPITAL DE APORTACION, NI DE MEDIR LA CAPACIDAD DEL FIDEICOMISO PARA GENERAR UTILIDADES, LO ANTERIOR EN TERMINOS DEL CONTRATO SUSCRITO Y DE CONFORMIDAD CON LO QUE DISPONE LA NORMA DE INFORMACION FINANCIERA NIF B-3.</t>
  </si>
  <si>
    <t>APORTACIÓN INICIAL:   MONTO: $500,000.00   FECHA: 10/10/1990
OBSERVACIONES: N/A</t>
  </si>
  <si>
    <t>APORTACIÓN INICIAL:   MONTO: $36,292,238.00   FECHA: 08/01/2010
OBSERVACIONES: EL DEPÓSITO DE LA APORTACIÓN INICIAL SE PAGÓ COMO ADEFAS, CORRESPONDIENTE AL EJERCICIO FISCAL 2009 Y SE REALIZÓ EL DÍA 8 DE ENERO DE 2010.</t>
  </si>
  <si>
    <t>APORTACIÓN INICIAL:   MONTO: $0.01   FECHA: 25/06/1991
OBSERVACIONES: LA CANTIDAD REPORTADA EN INGRESOS CORRESPONDE AL ESTADO DE CUENTA DEL MES DE MAYO DE 2015, TODA VEZ QUE EL MÁS RECIENTE QUE SE HA RECIBIDO. DEBE CONSIDERARSE QUE NO SE HABÍA REGISTRADO MOVIMIENTOS DESDE EL 2012, DEBIDO A QUE DESDE ESA FECHA, HASTA EL PRESENTE PERIODO NO SE HABÍAN REMITIDO ESTADOS DE CUENTA POR PARTE DE LA FIDUCIARIA.</t>
  </si>
  <si>
    <t>APORTACIÓN INICIAL:   MONTO: $1,750,000.00   FECHA: 29/07/1994
OBSERVACIONES: EL PATRIMONIO REPORTADO ES A SEPTIEMBRE DE 2007. DERIVADO DEL ESCRITO DE LA FIDUCIARIA EN EL CUAL INFORMA QUE EL PATRIMONIO SE AGOTÓ, POR LO QUE A PARTIR DEL MES DE SEPTIEMBRE SE HA VENIDO GENERANDO CARTERA VENCIDA CORRESPONDIENTE A LOS HONORARIOS FIDUCIARIOS, SIN EMBARGO, TODA VEZ QUE NO SE HAN RECIBIDO ESTADOS DE CUENTA A PARTIR DE DICHO MES, NO ES POSIBLE DETERMINAR EL SALDO EN CONTRA DEL FIDEICOMISO.</t>
  </si>
  <si>
    <t>DESTINO: PAGO DE GASTOS Y ACCIONES RELACIONADAS CON LA EXTINCIÓN DEL FIDEICOMISO.
CUMPLIMIENTO DE LA MISIÓN:
SE CONTINÚA CON LAS ACCIONES DE EXTINCIÓN.</t>
  </si>
  <si>
    <t>DESTINO: APOYOS A PROYECTOS QUE ATIENDAN LAS DEMANDAS ESPECIFICAS QUE DETERMINE EL SECTOR SOCIAL.
CUMPLIMIENTO DE LA MISIÓN:
INFORMACIÓN NO ACTUALIZADA POR EL SECRETARIO ADMINISTRATIVO</t>
  </si>
  <si>
    <t>APORTACIÓN INICIAL:   MONTO: $2,300,000.00   FECHA: 27/12/2006
OBSERVACIONES: NINGUNA</t>
  </si>
  <si>
    <t>DESTINO: GASTO CORRIENTE Y DE INVERSION DE LOS PROYECTOS APOYADOS POR EL FIDEICOMISO Y PAGOS AL FIDUCIARIO POR CONCEPTO DE; HONORARIOS Y COMISIONES.
CUMPLIMIENTO DE LA MISIÓN:
FINANCIAR O COMPLEMENTAR PROYECTOS. LA CREACION Y MANTENIMIENTO DE INSTALACIONES DE INVESTIGACION, SU EQUIPAMIENTO, EL SUMINISTRO DE MATERIALES, EL OTORGAMIENTO DE BECAS Y FORMACION DE RECURSOS HUMANOS ESPECIALIZADOS, EL OTORGAMIENTO DE INCENTIVOS EXTRAORDINARIOS A LOS INVESTIGADORES QUE PARTICIPEN EN LOS PROYECTOS, OTROS PROPOSITOS DIRECTAMENTE VINCULADOS PARA PROYECTOS CIENTIFICOS O TECNOLOGICOS APROBADOS, CONTRAT.DE PERSONAL POR TIEMPO DETERMINADO</t>
  </si>
  <si>
    <t>FONDO MIXTO CONACYT-GOBIERNO DEL ESTADO AGUASCALIENTES</t>
  </si>
  <si>
    <t>APOYAR LA REALIZACIÓN DE PROYECTOS CIENTÍFICOS, TECNOLÓGICOS Y DE INNOVACIÓN QUE RESPONDAN A PRIORIDADES ESTABLECIDAS POR LA ENTIDAD FEDERATIVA, PARA ATENDER PROBLEMAS, NECESIDADES Y OPORTUNIDADES ESTRATÉGICAS QUE CONTRIBUYAN AL DESARROLLO ECONÓMICO Y SOCIAL SUSTENTABLE, A LA VINCULACIÓN, AL INCREMENTO DE LA PRODUCTIVIDAD Y COMPETITIVIDAD DE LOS SECTORES PRODUCTIVOS Y DE SERVICIOS Y AL FORTALECIMIENTO Y CONSOLIDACIÓN DE LAS CAPACIDADES DEL SISTEMA DE CIENCIA, TECNOLOGÍA E INNOVACIÓN DEL ESTADO DE AGUASCALIENTES.</t>
  </si>
  <si>
    <t>FONDO MIXTO CONACYT-GOBIERNO DEL ESTADO DE COAHUILA DE ZARAGOZA</t>
  </si>
  <si>
    <t>APOYAR LA REALIZACIÓN DE PROYECTOS CIENTÍFICOS, TECNOLÓGICOS Y DE INNOVACIÓN QUE RESPONDAN A PRIORIDADES ESTABLECIDAS POR LA ENTIDAD FEDERATIVA, PARA ATENDER PROBLEMAS, NECESIDADES Y OPORTUNIDADES ESTRATÉGICAS QUE CONTRIBUYAN AL DESARROLLO ECONÓMICO Y SOCIAL SUSTENTABLE, A LA VINCULACIÓN, AL INCREMENTO DE LA PRODUCTIVIDAD Y COMPETITIVIDAD DE LOS SECTORES PRODUCTIVOS Y DE SERVICIOS Y AL FORTALECIMIENTO Y CONSOLIDACIÓN DE LAS CAPACIDADES DEL SISTEMA DE CIENCIA, TECNOLOGÍA E INOVACIÓN DEL ESTADO DE COAHUILA DE ZARAGOZA.</t>
  </si>
  <si>
    <t>FONDO MIXTO CONACYT-GOBIERNO DEL ESTADO DE CHIAPAS</t>
  </si>
  <si>
    <t>APOYAR LA REALIZACIÓN DE PROYECTOS CIENTÍFICOS, TECNOLÓGICOS Y DE INNOVACIÓN QUE RESPONDAN A PRIORIDADES ESTABLECIDAS POR LA ENTIDAD FEDERATIVA, PARA ATENDER PROBLEMAS, NECESIDADES Y OPORTUNIDADES ESTRATÉGICAS QUE CONTRIBUYAN AL DESARROLLO ECONÓMICO Y SOCIAL SUSTENTABLE, A LA VINCULACIÓN, AL INCREMENTO DE LA PRODUCTIVIDAD Y COMPETITIVIDAD DE LOS SECTORES PRODUCTIVOS Y DE SERVICIOS Y AL FORTALECIMIENTO Y CONSOLIDACIÓN DE LAS CAPACIDADES DEL SISTEMA DE CIENCIA, TECNOLOGÍA E INNOVACIÓN DEL ESTADO DE CHIAPAS.</t>
  </si>
  <si>
    <t>FONDO MIXTO CONACYT-GOBIERNO DEL ESTADO DE DURANGO</t>
  </si>
  <si>
    <t>APOYAR LA REALIZACIÓN DE PROYECTOS CIENTÍFICOS, TECNOLÓGICOS Y DE INNOVACIÓN QUE RESPONDAN A PRIORIDADES ESTABLECIDAS POR LA ENTIDAD FEDERATIVA, PARA ATENDER PROBLEMAS, NECESIDADES Y OPORTUNIDADES ESTRATÉGICAS QUE CONTRIBUYAN AL DESARROLLO ECONÓMICO Y SOCIAL SUSTENTABLE, A LA VINCULACIÓN, AL INCREMENTO DE LA PRODUCTIVIDAD Y COMPETITIVIDAD DE LOS SECTORES PRODUCTIVOS Y DE SERVICIOS Y AL FORTALECIMIENTO Y CONSOLIDACIÓN DE LAS CAPACIDADES DEL SISTEMA DE CIENCIA, TECNOLOGÍA E INNOVACIÓN DEL ESTADO DE DURANGO.</t>
  </si>
  <si>
    <t>DESTINO: APOYO PARA LA INVESTIGACION CIENTIFICA Y TECNOLOGICA DEL ESTADO DE GUANAJUATO.
CUMPLIMIENTO DE LA MISIÓN:
SE FOMENTO EL DESARROLLO CIENTIFICO Y TECNOLOGICO DEL ESTADO DE GUANAJUATO AL APOYAR PROYECTOS DE INVESTIGACION, INNOVACION Y DESARROLLO TECNOLOGICO MEDIANTE LA ASIGNACION DE RECURSOS PARA ATENDER LAS DEMANDAS TECNOLOGICAS MEDIANTE EL APROVECHAMIENTO DE RECURSOS NATURALES DEL ESTADO Y ATENDER PROBLEMAS DE LA REGION.</t>
  </si>
  <si>
    <t>FONDO MIXTO CONACYT-GOBIERNO DEL ESTADO DE GUERRERO</t>
  </si>
  <si>
    <t>APOYAR LA REALIZACIÓN DE PROYECTOS CIENTÍFICOS, TECNOLÓGICOS Y DE INNOVACIÓN QUE RESPONDAN A PRIORIDADES ESTABLECIDAS POR LA ENTIDAD FEDERATIVA, PARA ATENDER PROBLEMAS, NECESIDADES Y OPORTUNIDADES ESTRATÉGICAS QUE CONTRIBUYAN AL DESARROLLO ECONÓMICO Y SOCIAL SUSTENTABLE, A LA VINCULACIÓN, AL INCREMENTO DE LA PRODUCTIVIDAD Y COMPETITIVIDAD DE LOS SECTORES PRODUCTIVOS Y DE SERVICIOS Y AL FORTALECIMIENTO Y CONSOLIDACIÓN DE LAS CAPACIDADES DEL SISTEMA DE CIENCIA, TECNOLOGÍA E INNOVACIÓN DEL ESTADO DE GUERRERO.</t>
  </si>
  <si>
    <t>FONDO MIXTO CONACYT-GOBIERNO DEL ESTADO DE HIDALGO</t>
  </si>
  <si>
    <t>APOYAR LA REALIZACIÓN DE PROYECTOS CIENTÍFICOS, TECNOLÓGICOS Y DE INNOVACIÓN QUE RESPONDAN A PRIORIDADES ESTABLECIDAS POR LA ENTIDAD FEDERATIVA, PARA ATENDER PROBLEMAS, NECESIDADES Y OPORTUNIDADES ESTRATÉGICAS QUE CONTRIBUYAN AL DESARROLLO ECONÓMICO Y SOCIAL SUSTENTABLE, A LA VINCULACIÓN, AL INCREMENTO DE LA PRODUCTIVIDAD Y COMPETITIVIDAD DE LOS SECTORES PRODUCTIVOS Y DE SERVICIOS Y AL FORTALECIMIENTO Y CONSOLIDACIÓN DE LAS CAPACIDADES DEL SISTEMA DE CIENCIA, TECNOLOGÍA E INNOVACIÓN DEL ESTADO DE HIDALGO.</t>
  </si>
  <si>
    <t>FONDO MIXTO CONACYT-GOBIERNO DEL ESTADO DE QUINTANA ROO</t>
  </si>
  <si>
    <t>APOYAR LA REALIZACIÓN DE PROYECTOS CIENTÍFICOS, TECNOLÓGICOS Y DE INNOVACIÓN QUE RESPONDAN A PRIORIDADES ESTABLECIDAS POR LA ENTIDAD FEDERATIVA, PARA ATENDER PROBLEMAS, NECESIDADES Y OPORTUNIDADES ESTRATÉGICAS QUE CONTRIBUYAN AL DESARROLLO ECONÓMICO Y SOCIAL SUSTENTABLE, A LA VINCULACIÓN, AL INCREMENTO DE LA PRODUCTIVIDAD Y COMPETITIVIDAD DE LOS SECTORES PRODUCTIVOS Y DE SERVICIOS Y AL FORTALECIMIENTO Y CONSOLIDACIÓN DE LAS CAPACIDADES DEL SISTEMA DE CIENCIA, TECNOLOGÍA E INNOVACIÓN DEL ESTADO DE QUINTANA ROO.</t>
  </si>
  <si>
    <t>FONDO MIXTO CONACYT-GOBIERNO DEL ESTADO DE SONORA</t>
  </si>
  <si>
    <t>APOYAR LA REALIZACIÓN DE PROYECTOS CIENTÍFICOS, TECNOLÓGICOS Y DE INNOVACIÓN QUE RESPONDAN A PRIORIDADES ESTABLECIDAS POR LA ENTIDAD FEDERATIVA, PARA ATENDER PROBLEMAS, NECESIDADES Y OPORTUNIDADES ESTRATÉGICAS QUE CONTRIBUYAN AL DESARROLLO ECONÓMICO Y SOCIAL SUSTENTABLE, A LA VINCULACIÓN, AL INCREMENTO DE LA PRODUCTIVIDAD Y COMPETITIVIDAD DE LOS SECTORES PRODUCTIVOS Y DE SERVICIOS Y AL FORTALECIMIENTO Y CONSOLIDACIÓN DE LAS CAPACIDADES DEL SISTEMA DE CIENCIA, TECNOLOGÍA E INNOVACIÓN DEL ESTADO DE SONORA.</t>
  </si>
  <si>
    <t>FONDO MIXTO CONACYT-GOBIERNO DEL ESTADO DE TAMAULIPAS</t>
  </si>
  <si>
    <t>APOYAR LA REALIZACIÓN DE PROYECTOS CIENTÍFICOS, TECNOLÓGICOS Y DE INNOVACIÓN QUE RESPONDAN A PRIORIDADES ESTABLECIDAS POR LA ENTIDAD FEDERATIVA, PARA ATENDER PROBLEMAS, NECESIDADES Y OPORTUNIDADES ESTRATÉGICAS QUE CONTRIBUYAN AL DESARROLLO ECONÓMICO Y SOCIAL SUSTENTABLE, A LA VINCULACIÓN, AL INCREMENTO DE LA PRODUCTIVIDAD Y COMPETITIVIDAD DE LOS SECTORES PRODUCTIVOS Y DE SERVICIOS Y AL FORTALECIMIENTO Y CONSOLIDACIÓN DE LAS CAPACIDADES DEL SISTEMA DE CIENCIA, TECNOLOGÍA E INNOVACIÓN DEL ESTADO DE TAMAULIPAS.</t>
  </si>
  <si>
    <t>DESTINO: APOYOS PARA LA INVESTIGACIÓN CIENTÍFICA Y TECNOLÓGICA DEL ESTADO DE NAYARIT
CUMPLIMIENTO DE LA MISIÓN:
INFORMACIÓN NO ACTUALIZADA POR EL SECRETARIO ADMINISTRATIVO.</t>
  </si>
  <si>
    <t>FONDO MIXTO CONACYT-GOBIERNO DEL ESTADO DE TABASCO</t>
  </si>
  <si>
    <t>APOYAR LA REALIZACIÓN DE PROYECTOS CIENTÍFICOS, TECNOLÓGICOS Y DE INNOVACIÓN QUE RESPONDAN A PRIORIDADES ESTABLECIDAS POR LA ENTIDAD FEDERATIVA, PARA ATENDER PROBLEMAS, NECESIDADES Y OPORTUNIDADES ESTRATÉGICAS QUE CONTRIBUYAN AL DESARROLLO ECONÓMICO Y SOCIAL SUSTENTABLE, A LA VINCULACIÓN, AL INCREMENTO DE LA PRODUCTIVIDAD Y COMPETITIVIDAD DE LOS SECTORES PRODUCTIVOS Y DE SERVICIOS Y AL FORTALECIMIENTO Y CONSOLIDACIÓN DE LAS CAPACIDADES DEL SISTEMA DE CIENCIA, TECNOLOGÍA E INNOVACIÓN DEL ESTADO DE TABASCO.</t>
  </si>
  <si>
    <t>FONDO MIXTO CONACYT-GOBIERNO DEL ESTADO DE YUCATÁN</t>
  </si>
  <si>
    <t>APOYAR LA REALIZACIÓN DE PROYECTOS CIENTÍFICOS, TECNOLÓGICOS Y DE INNOVACIÓN QUE RESPONDAN A PRIORIDADES ESTABLECIDAS POR LA ENTIDAD FEDERATIVA, PARA ATENDER PROBLEMAS, NECESIDADES Y OPORTUNIDADES ESTRATÉGICAS QUE CONTRIBUYAN AL DESARROLLO ECONÓMICO Y SOCIAL SUSTENTABLE, A LA VINCULACIÓN, AL INCREMENTO DE LA PRODUCTIVIDAD Y COMPETITIVIDAD DE LOS SECTORES PRODUCTIVOS Y DE SERVICIOS Y AL FORTALECIMIENTO Y CONSOLIDACIÓN DE LAS CAPACIDADES DEL SISTEMA DE CIENCIA, TECNOLOGÍA E INNOVACIÓN DEL ESTADO DE YUCATÁN.</t>
  </si>
  <si>
    <t>FONDO MIXTO CONACYT-GOBIERNO DEL ESTADO DE MICHOACÁN</t>
  </si>
  <si>
    <t>APOYAR LA REALIZACIÓN DE PROYECTOS CIENTÍFICOS, TECNOLÓGICOS Y DE INNOVACIÓN QUE RESPONDAN A PRIORIDADES ESTABLECIDAS POR LA ENTIDAD FEDERATIVA, PARA ATENDER PROBLEMAS, NECESIDADES Y OPORTUNIDADES ESTRATÉGICAS QUE CONTRIBUYAN AL DESARROLLO ECONÓMICO Y SOCIAL SUSTENTABLE, A LA VINCULACIÓN, AL INCREMENTO DE LA PRODUCTIVIDAD Y COMPETITIVIDAD DE LOS SECTORES PRODUCTIVOS Y DE SERVICIOS Y AL FORTALECIMIENTO Y CONSOLIDACIÓN DE LAS CAPACIDADES DEL SISTEMA DE CIENCIA, TECNOLOGÍA E INNOVACIÓN DEL ESTADO DE MICHOACÁN.</t>
  </si>
  <si>
    <t>FONDO MIXTO CONACYT-GOBIERNO DEL ESTADO DE CAMPECHE</t>
  </si>
  <si>
    <t>APOYAR LA REALIZACIÓN DE PROYECTOS CIENTÍFICOS, TECNOLÓGICOS Y DE INNOVACIÓN QUE RESPONDAN A PRIORIDADES ESTABLECIDAS POR LA ENTIDAD FEDERATIVA, PARA ATENDER PROBLEMAS, NECESIDADES Y OPORTUNIDADES ESTRATÉGICAS QUE CONTRIBUYAN AL DESARROLLO ECONÓMICO Y SOCIAL SUSTENTABLE, A LA VINCULACIÓN, AL INCREMENTO DE LA PRODUCTIVIDAD Y COMPETITIVIDAD DE LOS SECTORES PRODUCTIVOS Y DE SERVICIOS Y AL FORTALECIMIENTO Y CONSOLIDACIÓN DE LAS CAPACIDADES DEL SISTEMA DE CIENCIA, TECNOLOGÍA E INNOVACIÓN DEL ESTADO DE CAMPECHE.</t>
  </si>
  <si>
    <t>FONDO MIXTO CONACYT-GOBIERNO DEL ESTADO DE COLIMA</t>
  </si>
  <si>
    <t>APOYAR LA REALIZACIÓN DE PROYECTOS CIENTÍFICOS, TECNOLÓGICOS Y DE INNOVACIÓN QUE RESPONDAN A PRIORIDADES ESTABLECIDAS POR LA ENTIDAD FEDERATIVA, PARA ATENDER PROBLEMAS, NECESIDADES Y OPORTUNIDADES ESTRATÉGICAS QUE CONTRIBUYAN AL DESARROLLO ECONÓMICO Y SOCIAL SUSTENTABLE, A LA VINCULACIÓN, AL INCREMENTO DE LA PRODUCTIVIDAD Y COMPETITIVIDAD DE LOS SECTORES PRODUCTIVOS Y DE SERVICIOS Y AL FORTALECIMIENTO Y CONSOLIDACIÓN DE LAS CAPACIDADES DEL SISTEMA DE CIENCIA, TECNOLOGÍA E INNOVACIÓN DEL ESTADO DE COLIMA.</t>
  </si>
  <si>
    <t>FONDO MIXTO CONACYT-GOBIERNO MUNICIPAL DE CIUDAD JUÁREZ CHIHUAHUA</t>
  </si>
  <si>
    <t>APOYAR LA REALIZACIÓN DE PROYECTOS CIENTÍFICOS, TECNOLÓGICOS Y DE INNOVACIÓN QUE RESPONDAN A PRIORIDADES ESTABLECIDAS POR EL MUNICIPIO, PARA ATENDER PROBLEMAS, NECESIDADES Y OPORTUNIDADES ESTRATÉGICAS QUE CONTRIBUYAN AL DESARROLLO ECONÓMICO Y SOCIAL SUSTENTABLE, A LA VINCULACIÓN, AL INCREMENTO DE LA PRODUCTIVIDAD Y COMPETITIVIDAD DE LOS SECTORES PRODUCTIVOS Y DE SERVICIOS Y AL FORTALECIMIENTO Y CONSOLIDACIÓN DE LAS CAPACIDADES DEL SISTEMA DE CIENCIA, TECNOLOGÍA E INNOVACIÓN DEL MUNICIPIO DE JUÁREZ, CHIHUAHUA.</t>
  </si>
  <si>
    <t>DIRECCIÓN GENERAL DE GESTIÓN INTEGRAL DE MATERIALES Y ACTIVIDADES RIESGOSAS</t>
  </si>
  <si>
    <t>700006G1H358</t>
  </si>
  <si>
    <t>MANDATO PARA REMEDIACIÓN AMBIENTAL</t>
  </si>
  <si>
    <t>“MANDATO PARA REMEDIACIÓN AMBIENTAL”, CUYO OBJETO SERÁ QUE EL MANDATARIO: I) ADMINISTRE LOS RECURSOS SEÑALADOS EN LA CLÁUSULA SEGUNDA; II) EFECTÚE PAGO CONTRATOS DE OBRA PÚB. Y SERV. RELACIONADOS CON LAS MISMAS, ADQ., ARREND. Y SERV. QUE LA MANDANTE FORMALICE PARA EJECUCIÓN DE TRABAJOS QUE SE REQUIERAN PARA EL SANEAMIENTO, PROTEC., REMEDIACIÓN Y CONSERV. DE INMUEB. DE JURISDICCIÓN FED. O BIEN, AQUELLOS PERTENECIENTES A ENTIDADES PARAESTATALES DE LA APF EN PROCESO DE LIQ. O QUE HUBIERAN PERTENECIDO A ENTIDADES PARAESTATALES EXTINTAS O DESINCORPORADAS O EN AQUELLOS EN LOS QUE POR RAZONES DE URGENCIA O IMPORTANCIA, EXIJAN LA RECUPERACIÓN INMEDIATA DE DAÑOS QUE OCASIONEN TERCEROS AL AMBIENTE Y PARA LLEVAR A CABO CIERRE DE TIRADEROS A CIELO ABIERTO CONTAMINADOS POR RESIDUOS PELIGROSOS, Y III) EFECTUAR PAGO CONTRATOS OBRA PÚB. Y SERV. RELACIONADOS CON LAS MISMAS, ADQ., ARREND. Y SERV. QUE LA MANDANTE FORMALICE PARA CONCLUSIÓN DE LOS TRABAJOS DE REMEDIACIÓN.</t>
  </si>
  <si>
    <t>200916B0001512</t>
  </si>
  <si>
    <t>MANDATO DEL TEO</t>
  </si>
  <si>
    <t>QUE EL MANDATARIO REALICE LA ADMINISTRACIÓN DE LOS RECURSOS QUE EN TÉRMINOS DEL CONTRATO LE ENTREGUE EL MANDANTE Y EFECTÚE EL PAGO DE LOS CONTRATOS DE OBRA PÚBLICA Y SERVICIOS RELACIONADOS CON LAS MISMAS, ADQUISICIONES, ARRENDAMIENTOS Y SERVICIOS QUE EL MANDANTE FORMALICE PARA LA EJECUCIÓN DE LOS TRABAJOS QUE SE REQUIERAN PARA LA CONSTRUCCIÓN DEL TÚNEL EMISOR ORIENTE.</t>
  </si>
  <si>
    <t>DESTINO: GASTOS POR ELABORACIÓN DEL PROYECTO EJECUTIVO Y LA CONSTRUCCIÓN DEL TÚNEL EMISOR ORIENTE, LA SUPERVISIÓN EXTERNA, LAS GERENCIAS EXTERNAS PARA LA CONSTRUCCIÓN Y LA ASISTENCIA ESPECIALIZADA EN LOS EQUIPOS EXCAVADORES, ADQUISICIÓN Y RENTA DE TERRENOS PARA LA EXCAVACIÓN DEL TÚNEL, ASÍ COMO DIVERSOS ESTUDIOS, ASESORÍAS Y DICTÁMENES CORRESPONDIENTES AL PROCESO CONSTRUCTIVO DE TÚNEL EMISOR ORIENTE LOCALIZADO EN EL D.F., ESTADO DE MÉXICO Y ESTADO DE HIDALGO, LOS RECURSOS SON APLICADOS EN LA AMPLIACIÓN DEL SISTEMA DE DRENAJE DE LA ZONA METROPOLITANA DEL VALLE DE MÉXICO, A FIN DE EVITAR INUNDACIONES, ASIMISMO, PARA HACER SUSTENTABLE EL RECURSO HÍDRICO, MEJORANDO EL ABASTECIMIENTO DEL AGUA POTABLE, EVITANDO LA SOBREEXPLOTACIÓN DE LOS MANTOS ACUÍFEROS E INCREMENTAR LA COBERTURA EN EL RUBRO DE SANEAMIENTO DE AGUAS NATURALES.
CUMPLIMIENTO DE LA MISIÓN:
LA CONAGUA SEÑALA QUE SE REPORTARÁN HASTA LA CONCLUSIÓN DEL PROYECTO.</t>
  </si>
  <si>
    <t>APORTACIÓN INICIAL:   MONTO: $298,500,000.00   FECHA: 03/10/2005
OBSERVACIONES: EL OBJETIVO DE ESTE FIDEICOMISO CONSISTE EN OTORGAR UN APOYO SOCIAL A LOS EX-TRABAJADORES MIGRATORIOS MEXICANOS QUE HAYAN PRESTADO SUS SERVICIOS EN LOS ESTADOS UNIDOS DE AMÉRICA DURANTE LOS AÑOS DE 1942 A 1964. LA INFORMACION QUE CONTIENE ESTE REPORTE ES RESPONSABILIDAD DEL FIDUCIARIO Y NO ES GENERADA POR QUIEN LO REALIZA.</t>
  </si>
  <si>
    <t>DESTINO: SE UTILIZAN PARA LA EJECUCIÓN DE 31 PROYECTOS DE LAS 16 DIFERENTES SUBCUENTAS QUE PARTICIPAN EN EL FIDEICOMISO, Y PARA SUFRAGAR LOS COSTOS DE PROGRAMAS,PROYECTOS Y ACTIVIDADES DE COOPERACION TECNICA Y CIENTIFICA ENTRE LOS ESTADOS UNIDOS MEXICANOS Y EL REINO DE ESPAÑA ASI COMO LOS GASTOS DE OPERACIÓN, PAGO DE IMPUESTOS, PAGO DE AUDITORIA Y RESULTADOS CAMBIARIOS DERIVADOS DE DICHOS PROYECTOS.
CUMPLIMIENTO DE LA MISIÓN:
LOS RECURSOS DEL FIDEICOMISO SE APLICAN A LAS ACCIONES CONJUNTAS DE LOS GOBIERNOS DE MEXICO Y DEL REINO DE ESPAÑA Y QUE SON DIRIGIDAS A LA COOPERACION BILATERAL,TRIANGULAR Y LAS ACTIVIDADES QUE ESTÁN EN PROCESO FORMAN PARTE DEL LOS PLANES OPERATIVOS ANUALES DE LAS SUBCUENTAS.</t>
  </si>
  <si>
    <t>APORTACIÓN INICIAL:   MONTO: $1,000.00   FECHA: 11/11/2002
OBSERVACIONES: EL FIDEICOMISO SE ADHIERE AL PROGRAMA DENOMINADO: ESQUEMA DE OTORGAMIENTO DE CREDITO A PYMES EN SEGUNDO PISO PRESENTADO POR EL FIDEICOMISO Y AL PROGRAMA DE FINANCIAMIENTO A LA CADENA DE EXPORTACION DEL SECTOR AUTOMOTRIZ A TRAVES DE SOFOLES PYME.</t>
  </si>
  <si>
    <t>DESTINO: OTROS GASTOS DE ADMINISTRACION.
CUMPLIMIENTO DE LA MISIÓN:
EMITIR, ENAJENAR Y ENTREGAR LOS CERTIFICADOS DE PARTICIPACIÓN INMOBILIARIA NO AMORTIZABLES, CUANDO ÉSTOS HAYAN SIDO INTEGRAMENTE CUBIERTOS. SE CONTINUA INVITANDO A LOS INTERESADOS A ESCRITURAR, SIN AVANCE ALGUNO A LA FECHA QUE SE REPORTA.</t>
  </si>
  <si>
    <t>DESTINO: GASTOS PROPIOS DE OPERACION DEL FIDEICOMISO.
CUMPLIMIENTO DE LA MISIÓN:
CONSIDERANDO LOS RESULTADOS OBTENIDOS Y TOMANDO EN CUENTA QUE SE HA CUMPLIDO CON EL OBJETIVO DEL FIDEICOMISO, NO SE RECIBIRÁN NUEVAS APORTACIONES, POR LO QUE SE ESTIMA QUE EL FIDEICOMISO CIERRE OPERACIONES EN EL 2016.</t>
  </si>
  <si>
    <t>APORTACIÓN INICIAL:   MONTO: $1,000.00   FECHA: 11/11/2013
OBSERVACIONES: SIN COMENTARIOS</t>
  </si>
  <si>
    <t>DESTINO: LOS RECURSOS SE CANALIZARÁN AL FOMENTO Y DESARROLLO DE OPERACIONES DE IMPULSO A LOS PROYECTOS DEL SECTOR RURAL Y AGROINDUSTRIAL, ASÍ COMO TODAS AQUELLAS ACTIVIDADES NECESARIAS PARA LA CONSECUCIÓN DE LOS OBJETIVOS DE DICHO SECTOR.
CUMPLIMIENTO DE LA MISIÓN:
POR SER DE RECIENTE CREACIÓN, A LA FECHA EL FICA NO SE HAN ALCANZADO EL CUMPLIMIENTO DE METAS.</t>
  </si>
  <si>
    <t>DESTINO: APORTAR RECURSOS AL FIDEICOMISO 10055 DE L@RED DE LA GENTE PARA CONTRIBUIR EN LAS ACTIVIDADES Y EVENTOS DE DIFUSIÓN Y PUBLICIDAD DE L@RED DE LA GENTE COMO AGRUPACIÓN FINANCIERA PARA LA PRESTACIÓN DE SERVICIOS A LA POBLACIÓN DEL SECTOR DE AHORRO Y CRÉDITO POPULAR. .
CUMPLIMIENTO DE LA MISIÓN:
AL CUARTO TRIMESTRE EL NÚMERO DE MIEMBROS DEL FIDEICOMISO CORRESPONDE A 190 CAJAS INCLUYENDO A BANSEFI. SE CONTINUO CON LA DISPERSIÓN DE LOS PAGOS DE PROSPERA (UN PROMEDIO DE FAMILIAS BIMESTRALES). EN EL CASO DE REMESAS INTERNACIONALES SE REALIZARÓN 1,281,224 OPERACIONES, RESPECTO A REMESAS NACIONALES SE REALIZARON 4,186 OPERACIONES, CUENTA A CUENTA 31 OPERACIONES, RECEPCIÓN POR CUENTA DE TERCEROS 144,201 TELMEX OPERACIONES Y MICROSEGUROS 6,802 OPERACIONES.</t>
  </si>
  <si>
    <t>DESTINO: COMPRA DE EQUIPO MILITAR, GASTOS BANCARIOS DE OPERACIÓN.
CUMPLIMIENTO DE LA MISIÓN:
SE CUBRIÓ DE MANERA OPORTUNA LAS ADQUISICIONES DE EQUIPO MILITAR ASÍ COMO LA CONTRATACIÓN DE OBRA PÚBLICA Y SERVICIOS NECESARIOS.</t>
  </si>
  <si>
    <t>DESTINO: ACTIVIDADES DE OPERACIÓN DEL HOTEL FIESTA INN MAZATLAN
CUMPLIMIENTO DE LA MISIÓN:
SE CONCLUYÓ EL CONTRATO DE OPERACIÓN HOTELERA Y ESTÁ EN PROCESO DE EXTINCIÓN EL FIDEICOMISO.</t>
  </si>
  <si>
    <t>DESTINO: NO APLICA
CUMPLIMIENTO DE LA MISIÓN:
ADMINISTRACIÓN DE LA COBRANZA DE TELEPEAJE.</t>
  </si>
  <si>
    <t>APORTACIÓN INICIAL:   MONTO: $96,500,357.00   FECHA: 24/11/1995
OBSERVACIONES: CON OFICIO CAZG/0361/06 LA FIDUCIARIA BBVA BANCOMER DEL 10 DE MARZO DE 2006, INFORMA QUE SE REALIZO LA TRANFERENCIA DE LOS RECURSOS REMANENTES DEL FIDEICOMISO A LA TESOFE POR LA CANTIDAD DE $5,821,789.06, CON MOTIVO DE LA CONCLUSION OPERATIVA DEL PROGRAMA SUPERA; EN LA CUENTA 0014180655015387778, DANDO CUMPLIMIENTO A LO ESTABLECIDO EN EL CONTRATO 026147900005. ACTUALMENTE EL CONTRATO DEL FIDICOMISO DEL PROGRAMA SUPERA SE ENCUENTRA EN PROCESO DE EXTINCION. ESTA TRANSFERENCIA SE SEÑALA EN EL DICTAMEN DE ESTADOS FINANCIEROS DEL PROGRAMA SUPERA AL 31 DE DICIEMBRE DE 2012-2011 (SE ANEXAN COPIAS DIGITALES DEL OFICIO, TRANSFERENCIA BANCARIA Y ESTADOS FINANCEROS DICTAMINADOS).ASIMISMO SE ANEXAN OFICIOS RELATIVOS A LA EXTINCION DEL FIDEICOMISO. LOS INGRESOS Y EGRESOS CORRESPONDEN A LA CUENTA BANCARIA 0448066310 DE BBV BANCOMER, MISMA QUE NO ESTA APERTURADA A NOMBRE DEL FIDICOMISO SUPERA, NI AL DE LA FIDUCIARIA BANCOMER, ESTA CUENTA ESTA APERTURADA A NOMBRE DE LA ASOCIACION NACIONAL DE UNIVERSIDADES E INSTITUCIONES DE EDUCACION SUPERIOR DE LA REPUBLICA MEXICANA, A.C., POR LO QUE ESTOS SON DE LA CUENTA DE ANUIES, A.C. Y NO DEL FIDEICOMISO SUPERA.</t>
  </si>
  <si>
    <t>DESTINO: APOYO A LOS PROYECTOS ESPECÍFICOS VINCULADOS CON EL SECTOR PRODUCTIVO Y RELATIVOS A LA INVESTIGACIÓN CIENTÍFICA Y TECNOLÓGICA, ASÍ MISMO, LA CREACIÓN Y MANTENIMIENTO DE INSTALACIONES DE INVESTIGACIÓN, DESARROLLO CIENTÍFICO Y TECNOLÓGICO, SU EQUIPAMIENTO Y SUMINISTRO DE MATERIALES. POR OTRO LADO SE OTORGARON INCENTIVOS A INVESTIGADORES EN LOS PROYECTOS ANTES MENCIONADOS.
CUMPLIMIENTO DE LA MISIÓN:
ADMINISTRAR LOS RECURSOS FINANCIEROS PROVENIENTES DE LAS DEPENDENCIAS POLITÉCNICAS PARA EL FINANCIAMIENTO DE PROYECTOS ESPECÍFICOS DE INVESTIGACIÓN CIENTÍFICA Y DESARROLLO TECNOLÓGICO, LA CREACIÓN Y MANTENIMIENTO DE INSTALACIONES DE INVESTIGACIÓN Y DESARROLLO TECNOLÓGICO.</t>
  </si>
  <si>
    <t>APORTACIÓN INICIAL:   MONTO: $25,000,000.00   FECHA: 08/10/2009
OBSERVACIONES: EL FIDEICOMISO SE ENCUENTRA EN PROCESO DE EXTINCIÓN. SE ANEXA EDO. DE CUENTA AL 31 DE JULIO DE 2015, TODA VEZ QUE NO SE HAN RECIBIDO POSTERIORES A ESA FECHA.</t>
  </si>
  <si>
    <t>DESTINO: LOS RECURSOS SOLAMENTE ESTÁN DISPONIBLES PARA LA LIQUIDACIÓN DE LOS GASTOS POR EXTINCIÓN DEL FIFEICOMISO
CUMPLIMIENTO DE LA MISIÓN:
NO EXISTEN METAS REGISTRADAS YA QUE ESTE FIDEICOMISO SE ENCUENTRA EN PROCESO DE EXTINCION.</t>
  </si>
  <si>
    <t>DESTINO: EROGACIONES POR CONCEPTO DE GASTOS DE ADMINISTRACIÓN Y PROMOCIÓN.
CUMPLIMIENTO DE LA MISIÓN:
MEDIANTE OF. XIII-113/261679 DE LA OFICIALÍA MAYOR DE ÉSTA SECRETARÍA DEL 18 DIC.2008 SE SOLICITÓ LA OPINIÓN DE LA DIRECCIÓN GENERAL DE PROGRAMACIÓN Y PRESUPUESTO "B" DE LA SHCP PARA PODER LLEVAR A CABO LOS ACTOS NECESARIOS PARA LA EXTINCIÓN DE ÉSTE FIDEICOMISO. SE ESTÁN LLEVANDO A CABO ACCIONES A TRAVÉS DE LA OFICIALÍA MAYOR PARA LOGRAR LA ENAJENACIÓN DE SUS ACTIVOS, DENTRO DEL PROCESO DE EXTINCIÓN.</t>
  </si>
  <si>
    <t>APORTACIÓN INICIAL:   MONTO: $17,206.50   FECHA: 08/12/1997
OBSERVACIONES: EL PATRIMONIO CORRESPONDE A LOS ACTIVOS FIJOS DEL FIDEICOMISO REGISTRADOS EN LOS ESTADOS FINANCIEROS ELABORADOS POR EL FIDUCIARIO.</t>
  </si>
  <si>
    <t>APORTACIÓN INICIAL:   MONTO: $104,000.00   FECHA: 07/11/1997
OBSERVACIONES: COADYUVAR EN LA PROMOCION DEL DESARROLLO ECONOMICO DE LA ZONA DE INFLUENCIA, MEDIANTE EL FOMENTO A LA ACTIVIDAD TURISTICA, IMPULSANDO PROYECTOS QUE APROVECHEN EL IMPACTO DE LA INVERSION TURISTICA, FAVORECIENDO EL BIENESTAR DE LAS COMUNIDADES Y EL DESARROLLO REGIONAL. LA APORTACION INICIAL CORRESPONDE UNICAMENTE A LOS RECURSOS DISPONIBLES SOLICITADOS CONFORME A LOS LINEAMIENTOS PUBLICADOS PARA TAL EFECTO. NO SE REPORTAN INGRESOS Y EGRESOS DEBIDO A QUE LAS APORTACIONES AL FIDEICOMISO LAS ESTÁ REALIZANDO EL GOBIERNO DEL ESTADO DE CHIHUAHUA Y POR SER RECURSOS ESTATALES, NO SE CONSIDERAN EN ESTE REPORTE.</t>
  </si>
  <si>
    <t>APORTACIÓN INICIAL:   MONTO: $500,000.00   FECHA: 15/12/2000
OBSERVACIONES: CON FECHA 17 DE JULIO DE 2015, EL ORGANO INTERNO DIO POR CONCLUIDA LA ORDEN DE AUDITORIA NO. 07/2015 CLAVE 370, AL FIDEICOMISO CORRESPONDIENTE AL EJERCICIO 2014.</t>
  </si>
  <si>
    <t>DESTINO: GASTO OPERATIVO Y APOYOS PARA LA INVESTIGACION CIENTIFICA Y TECNOLOGICA.
CUMPLIMIENTO DE LA MISIÓN:
DURANTE EL PERIODO QUE SE INFORMA SE HAN RECIBIDO APORTACIONES Y SE HAN APROBADO RECURSOS PARA EL DESARROLLO DE PROYECTOS.</t>
  </si>
  <si>
    <t>DESTINO: FINANCIAR O COMPLEMENTAR EL FINANCIAMIENTO DE PROYECTOS ESPECIFICOS DE INVESTIGACION, DE DESARROLLO TECNOLOGICO Y DE INNOVACION, LA CREACION Y MANTENIMIENTO DE INSTALACIONES DE INVESTIGACION, SU EQUIPAMIENTO, EL SUMINISTRO DE MATERIALES EL OTORGAMIENTO DE BECAS Y FORMACION DE RECURSOS HUMANOS ESPECIALIZADOS, LA GENERACION DE PROPIEDAD INTELECTUAL Y DE INVERSION ASOCIADA PARA SU POTENCIAL EXPLOTACION COMERCIAL, LA CREACION Y APOYO DE LAS UNIDADES DE VINCULACION Y TRANSFERENCIA DE CONOCIMIENTO, EL OTORGAMIENTO DE INCENTIVOS EXTRAORDINARIOS A LOS INVESTIGADORES QUE PARTICIPEN EN LOS PROYECTOS, Y OTROS PROPOSITOS DIRECTAMENTE VINCULADOS PARA PROYECTOS CIENTIFICOS, TECNOLOGICOS O DE INNOVACION APROBADOS.
CUMPLIMIENTO DE LA MISIÓN:
FINANCIAR O COMPLEMENTAR EL FINANCIAMIENTO DE PROYECTOS ESPECIFICOS DE INVESTIGACION, DE DESARROLLO TECNOLOGICO Y DE INNOVACION, LA CREACION Y MANTENIMIENTO DE INSTALACIONES DE INVESTIGACION, SU EQUIPAMIENTO, EL SUMINISTRO DE MATERIALES.</t>
  </si>
  <si>
    <t>APORTACIÓN INICIAL:   MONTO: $8,500,000.00   FECHA: 24/11/2000
OBSERVACIONES: EN EL SISTEMA DEL PROCESO INTEGRAL DE PROGRAMACIÓN Y PRESUPUESTO "PIPP" DEL EJERCICIO 2015, SE ENCUENTRA VIGENTE LA CLAVE DE ACTUALIZACIÓN DEL FIDEICOMISO 597 ACTINVER. NOTA: LA CANTIDAD DE $2,455,667.75 CORRESPONDE A LA DISPONIBILIDAD FINAL DEL EJERCICIO 2015.</t>
  </si>
  <si>
    <t>DESTINO: APOYO PARA LA INVESTIGACION CIENTIFICA Y TECNOLOGICA DEL ESTADO DE DURANGO.
CUMPLIMIENTO DE LA MISIÓN:
DURANTE EL PERIODO QUE SE INFORMA SE HA DADO CONTINUIDAD CON LOS APOYOS A LOS PROYECTOS DE INVESTIGACION VIGENTES EN EL ESTADO.</t>
  </si>
  <si>
    <t>DESTINO: APOYOS PARA LA INVESTIGACIÓN CIENTIFICA Y TECNOLOGICA DEL ESTADO DE HIDALGO
CUMPLIMIENTO DE LA MISIÓN:
INFORMACIÓN NO ACTUALIZADA POR EL SECRETARIO ADMINISTRATIVO.</t>
  </si>
  <si>
    <t>DESTINO: APOYOS PARA LA INVESTIGACIÓN CIENTÍFICA Y TECNOLÓGICA DEL MUNICIPIO DE CIUDAD JUÁREZ.
CUMPLIMIENTO DE LA MISIÓN:
DURANTE EL PERIODO QUE SE INFORMA QUE NO HUBO APORTACIONES ADICIONALES Y NO SE REALIZARON NUEVAS APROBACIONES PARA EL DESARROLLO DE PROYECTOS.</t>
  </si>
  <si>
    <t>DESTINO: APOYOS PARA BENEFICIAR A LOS HIJOS DE LOS MIEMBROS DEL EMP QUE SUFRAN UNA INCAPACIDAD TOTAL O PERMANENTE O BIEN FALLEZCAN COMO CONSECUENCIA DE UN ACCIDENTE EN EL EJERCICIO DE SUS FUNCIONES.
CUMPLIMIENTO DE LA MISIÓN:
DURANTE 2016 SE APOYARON EN PROMEDIO A 33 HIJOS DE LOS MILITARES PERTENECIENTES AL EMP QUE SUFRIERON UNA INCAPACIDAD TOTAL O PERMANENTE O QUE FALLECIERON EN EL EJERCICIO DE SUS FUNCIONES, CORRESPONDIENTES A: NIVEL PREESCOLAR, PRIMARIA, SECUNDARIA, PREPARATORIA Y EQUIVALENTE Y A NIVEL PROFESIONAL. CABE SEÑALAR QUE NO ES POSIBLE PREVER EL NÙMERO DE BENEFICIARIOS QUE PUEDAN INCREMENTAR LA META.</t>
  </si>
  <si>
    <t>DESTINO: ATENDER EL PAGO DE HONORARIOS FIDUCIARIOS, HONORARIOS DE AUDITOR EXTERNO Y PAGO DE CONTINGENCIAS.
CUMPLIMIENTO DE LA MISIÓN:
SE CONTINUARÁ ADMINISTRANDO EL PATRIMONIO FIDEICOMITIDO Y ATENDIENDO LAS SOLICITUDES DE PAGO QUE INSTRUYA EL COMITÉ TÉCNICO PARA EL CUMPLIMIENTO DE LOS FINES PARA LOS QUE FUE CONSTITUIDO EL FDE. ASÍ COMO INCORPORAR LA ADMINISTRACIÓN DE BIENES, DERECHOS O PASIVOS CONTINGENTES QUE LE SEAN TRANSMITIDOS, TRATÁNDOSE DE ACTIVIDADES RESIDUALES PREVIA AUTORIZACIÓN DE COMITÉ TÉCNICO.</t>
  </si>
  <si>
    <t>APORTACIÓN INICIAL:   MONTO: $1,785,000,000.00   FECHA: 19/02/2001
OBSERVACIONES: AL TRIMESTRE QUE SE INFORMA, EL FIDEICOMISO NO RECIBIÓ RECURSOS FEDERALES. NO OBSTANTE SE CONTINÚA CON EL OBJETO PARA EL QUE FUE CREADO. ES CONVENIENTE SEÑALAR QUE LOS INGRESOS QUE SE REPORTAN PRINCIPALMENTE SON EL RESULTADO DE RENDIMIENTOS FINANCIEROS. COMO DESTINO EXISTEN REEMBOLSOS CORRESPONDIENTES A LOS CONVENIOS DE COORDINACIÓN FIRMADOS CON LOS ESTADOS DE HIDALGO, JALISCO Y OAXACA; Y MINISTRACIONES PARA EL PAGO A AHORRADORES AL ESTADO DE MEXICO.</t>
  </si>
  <si>
    <t>APORTACIÓN INICIAL:   MONTO: $1,000,000.00   FECHA: 23/04/2003
OBSERVACIONES: LA DISPONIBILIDAD DEL FIDEICOMISO DIFIERE DEL ESTADO DE POSICIÓN FINANCIERA EMITIDO POR EL FIDUCIARIO, EN RAZÓN DE QUE INCLUYE LA CUENTA DE ACREEDORES DIVERSOS.</t>
  </si>
  <si>
    <t>DIRECCIÓN GENERAL DE RECURSOS MATERIALES, OBRA PÚBLICAY SERVICIOS GENERALES</t>
  </si>
  <si>
    <t>SON FINES DEL FIDEICOMISO QUE CON CARGO A SU PATRIMONIO SE CUBRAN LAS EROGACIONES QUE INSTRUYA LA DGRMOPSG GENERADAS CON MOTIVO DEL EJERCICIO DE LAS FUNCIONES DE CONSTRUCCIÓN, REMODELACION Y ACONDICIONAMIENTO QUE SEAN NECESARIAS PARA LLEVAR A CABO LAS OBRAS DE PROTECCION, CONSERVACION, RESTAURACION O MANTENIMIENTO DE PALACIO NACIONAL CONFORME A LOS ACUERDOS DE LA COMISION INTERINSTITUCIONAL Y EN TERMINOS DE LAS DISPOSICIONES APLICABLES</t>
  </si>
  <si>
    <t>DESTINO: GASTOS DE ADMINISTRACION, GASTOS DE VENTA Y GASTOS FINANCIEROS.
CUMPLIMIENTO DE LA MISIÓN:
SE APOYO LA DIVULGACION DE DIVERSAS MANIFESTACIONES ARTISTICAS EN MEXICO.</t>
  </si>
  <si>
    <t>APORTACIÓN INICIAL:   MONTO: $1,010,000.00   FECHA: 22/11/2006
OBSERVACIONES: FIDEICOMISO FORMALIZADO EN 2006, EN PROCESO DE EXTINCION. BANCOMEXT APORTÓ LA CANTIDAD DE $10,000.00 Y EL CENTRO MARIO MOLINA PARA ESTUDIOS ESTRATÉGICOS SOBRE ENERGÍA Y MEDIO AMBIENTE, A.C. (CMM) APORTÓ LA CANTIDAD DE $1,000,000.00; POR LO QUE LOS PORCENTAJES SON DEL 1% Y 99%, RESPECTIVAMENTE.</t>
  </si>
  <si>
    <t>DESTINO: SE REALIZARON PAGOS POR CONCEPTO DE INTERESES PEA A JUBILADOS.
CUMPLIMIENTO DE LA MISIÓN:
EN EL PERIODO QUE SE REPORTA SE EROGARON RECURSOS PARA CUMPLIMIENTO DE LA MISION Y FINES DEL FIDEICOMISO.</t>
  </si>
  <si>
    <t>DESTINO: PAGO DE OBLIGACIONES DERIVADAS DEL FONDO DE PENSIONES A AQUELLOS TRABAJADORES QUE INGRESEN A PRESTAR SUS SERVICIOS AL FIDEICOMITENTE EN FECHA POSTERIOR A LA ENTRADA EN VIGOR DE LAS CONDICIONES GENERALES DE TRABAJO DE 2009 A QUIENES LES SERA APLICABLE DE MANERA OBLIGATORIA AL PLAN DE PENSIONES DE CONTRIBUCION DEFINIDA, ASI COMO AQUELLOS TRABAJADORES QUE PRESTEN SUS SERVICIOS CONFORME A LO ESTABLECIDO EN LAS CONDICIONES GENERALES DE TRABAJO 1995, ANTERIORES A LAS CONDICIONES GENERALES DE TRABAJO 2009 QUE DEBAN MIGRAR AL PLAN DE PENSIONES DE CONTRIBUCION DEFINIDA.
CUMPLIMIENTO DE LA MISIÓN:
SE ADMINISTRA EL PATRIMONIO CON LA INTEGRACION DEL FONDO DE PENSIONES DE CONTRIBUCION DEFINIDA, SE RECIBEN LOS RECURSOS PARA SU INVERSIÓN Y ADMINISTRACIÓN.</t>
  </si>
  <si>
    <t>APORTACIÓN INICIAL:   MONTO: $100,000,000.00   FECHA: 05/10/2012
OBSERVACIONES: EL SALDO FINAL DEL EJERCICIO FISCAL ANTERIOR CORRESPONDE AL SALDO DEL PATRIMONIO PRESENTADO EN EL BALANCE GENERAL AL 31 DE DICIEMBRE DE 2015 DICTAMINADO POR EL AUDITOR EXTERNO. LOS EGRESOS ACUMULADOS EN EL PERIODO QUE SE REPORTA INCLUYE EFECTO NETO DE VALUACIÓN Y APLICACIONES AL PATRIMONIO PARA EL CUMPLIMIENTO DE SUS FINES. EL AUDITOR EXTERNO DESIGNADO POR LA SECRETARÍA DE LA FUNCIÓN PÚBLICA DICTAMINÓ LOS ESTADOS FINANCIEROS DEL 1 DE ENERO AL 31 DE DICIEMBRE DE 2015.</t>
  </si>
  <si>
    <t>APORTACIÓN INICIAL:   MONTO: $90,710,095.49   FECHA: 28/06/2002
OBSERVACIONES: LOS SALDOS SE INTEGRAN CON LA INFORMACIÓN RECIBIDA RESPONSABILIDAD DEL FIDUCIARIO SANTANDER SERFIN.</t>
  </si>
  <si>
    <t>APORTACIÓN INICIAL:   MONTO: $122,486,095.27   FECHA: 14/05/1993
OBSERVACIONES: LOS SALDOS SE INTEGRAN CON LA INFORMACIÓN RECIBIDA RESPONSABILIDAD DEL FIDUCIARIO BBVA BANCOMER, NO OMITIMOS MENCIONAR QUE LA INFORMACIÓN SE PRESENTA CON CIFRAS CONCILIADAS.</t>
  </si>
  <si>
    <t>DESTINO: NO APLICA
CUMPLIMIENTO DE LA MISIÓN:
GARANTIZAR EL CUMPLIMIENTO DE PAGO DEL CRÉDITO OTORGADO AL GOBIENRO DEL ESTADO DE MORELOS. MISIÓN QUE FUE CUMPLIDA.</t>
  </si>
  <si>
    <t>APORTACIÓN INICIAL:   MONTO: $6,250,000.00   FECHA: 11/12/2008
OBSERVACIONES: SE INFORMA LA SITUACIÓN FINANCIERA PRELIMINAR DEL FICA SURESTE AL CIERRE DEL PRIMER TRIMESTRE DE 2016.</t>
  </si>
  <si>
    <t>APORTACIÓN INICIAL:   MONTO: $490,994.91   FECHA: 21/12/2004
OBSERVACIONES: EL FIDUCIARIO ES BANSEFI. LA PARTIDA PRESUPUESTAL AFECTADA ES 483010 DONACIONES A FIDEICOMISOS. EL ÁMBITO ES MIXTO PRIVADO. EN ESTE PRIMER TRIMESTRE NO SE RECIBIÓ APORTACIÓN POR PARTE DE BANSEFI.</t>
  </si>
  <si>
    <t>DESTINO: NO SE REALIZARON EROGACIONES.
CUMPLIMIENTO DE LA MISIÓN:
LA UNIDAD DE BANCA DE DESARROLLO ESTÁ REVISANDO LAS OPCIONES QUE PERMITAN LLEVAR A CABO LA TERMINACIÓN DEL MANDATO.</t>
  </si>
  <si>
    <t>APORTACIÓN INICIAL:   MONTO: $10,944,000,000.00   FECHA: 07/05/2003
OBSERVACIONES: LA ENTIDAD CONFORME A SU LEY ORGÁNICA, UTILIZA EL FONDO DE LA FINANCIERA NACIONAL DE DESARROLLO AGROPECUARIO, RURAL, FORESTAL Y PESQUERO COMO SOPORTE OPERATIVO, DEL DESARROLLO DE SUS ACTIVIDADES. LAS CIFRAS PRESENTADAS SON PRELIMINARES</t>
  </si>
  <si>
    <t>APORTACIÓN INICIAL:   MONTO: $1.00   FECHA: 01/06/2006
OBSERVACIONES: CON OFICIO 5.1.-2359 DEL 2/OCT/2014, SE SOLICITÓ AL DIRECTOR DE LIQUIDACIÓN DE FNM INFORME A LA DGPOP DE LA SCT SOBRE EL PROCESO DE EXTINCIÓN DEL FIDEICOMISO 122 BENJAMÍN HILL, CON OFICIO DL/266/2014 DEL 1/DIC/2014 FNM INDICA QUE DEL F-122 SE LLEVÓ A CABO UN CENSO DE LOS INMUEBLES, Y SE RECABARON DIVERSOS DOCUMENTOS COMO: COPIA DE CONTRATOS CONVENIOS, ESCRITURAS, ENTRE OTROS, DICHA INFORMACIÓN FUE REMITIDA AL FIDUCIARIO DE BANOBRAS PARA SER COTEJADA Y COMPLEMENTADA A FIN DE DETERMINAR EL PATRIMONIO FIDEICOMITIDO Y LA SITUACIÓN JURIDICA QUE GUARDA PARA CONTINUAR CON EL TRÁMITE DE EXTINCIÓN TOTAL DEL F-122.</t>
  </si>
  <si>
    <t>APORTACIÓN INICIAL:   MONTO: $70,000,000.00   FECHA: 01/09/1995
OBSERVACIONES: CON OF. 5.1.-2360 DEL 2-OCT-2014, SE SOLICITÓ NUEVAMENTE AL DG DEL CENTRO SCT Q. ROO EL CONVENIO DE EXTINCIÓN O LA MANIFESTACIÓN DE QUE NO EXISTEN RECURSOS PRESUPUESTARIOS EN EL PATRIMONIO DEL FID., PARA CONTINUAR CON EL TRÁMITE DE BAJA DE LA CLAVE DE REGISTRO; ASIMISMO, CON OF. 3.103.-122 DEL 16-OCT-2014 LA DGA LEGAL Y DE TRANSPARENCIA DE LA SUBSECRETARÍA DE INFRAESTRUCTURA SOLICITÓ AL SECRETARIO DE FINANZAS DEL GOB DEL EDO. DE Q. ROO. INFORME SOBRE LAS ACCIONES DE LA BAJA; ASIMISMO, EL DG DEL CENTRO SCT DE Q. ROO, MEDIANTE OFICIO SCT.6.22.1.883-2015 DE FECHA 22 DE OCTUBRE DE 2015 ENVIÓ EL CONVENIO DE EXTINCIÓN DEL FIDEICOMISO AL OIC DE LA SCT.</t>
  </si>
  <si>
    <t>APORTACIÓN INICIAL:   MONTO: $1.00   FECHA: 17/08/1987
OBSERVACIONES: BANOBRAS NO REPORTA DISPONIBILIDAD, EN VIRTUD DE NO HABER APORTACIONES DE RECURSOS PÚBLICOS.</t>
  </si>
  <si>
    <t>DESTINO: PAGOS POR CONCEPTO DE GUION MUSEOGRÁFICO, DIRECCIÓN TÉCNICA MUSEOLÓGICA Y MUSEOGRÁFICA, ESTUDIO DE GEORADAR, COORDINACIÓN Y REVISIÓN DEL PROYECTO EJECUTIVO, DESARROLLO DEL PROYECTO EJECUTIVO DE ARQUITECTURA, INGENIERÍA Y MUSEOGRAFÍA PARA LA CONSTRUCCIÓN DEL PABELLÓN AEROESPACIAL Y POR LA PRODUCCIÓN EDITORIAL DEL LIBRO "100 AÑOS DE LA AVIACIÓN EN MÉXICO", ESTUDIOS ANÁLISIS COSTO-EFICIENCIA, ESTUDIOS DE MECÁNICA DE SUELOS Y SONDEOS DE PERFORACIÓN, DESARROLLO CONCEPTUAL Y DISEÑO DIGITAL, PAGO HONORARIOS E IMPUESTOS.
CUMPLIMIENTO DE LA MISIÓN:
ESTUDIO DE MECÁNICA DE SUELOS Y SONDEOS DE PERFORACIÓN CONTINÚA PARA LOCALIZAR CON PRECISIÓN LAS OBRAS INDUCIDAS EN EL SUBSUELO DEL PREDIO EN DONDE SE REALIZARÁ LA CONSTRUCCIÓN DEL PABELLÓN AEROESPACIAL, ASÍ COMO ADECUACIÓN AL PROYECTO DE CIMENTACIÓN Y LA ACTUALIZACIÓN DEL PAQUETE DE LICITACIÓN Y ACTUALIZACIÓN DE LA JUSTIFICACIÓN ECONÓMICA, SE LLEVA UN 100% DE AVANCE FINANCIERO.</t>
  </si>
  <si>
    <t>DESTINO: NO SE HAN EJERCIDO RECURSOS EN EL PERIODO.
CUMPLIMIENTO DE LA MISIÓN:
SE ESTA DANDO SEGUIMIENTO A 19 PROYECTOS APROBADOS EN EJERCICIOS ANTERIORES.</t>
  </si>
  <si>
    <t>APORTACIÓN INICIAL:   MONTO: $1,649,510,490.00   FECHA: 06/02/2009
OBSERVACIONES: .</t>
  </si>
  <si>
    <t>DESTINO: CUBRIR GASTOS ADMINISTRATIVOS Y FONDO DE AHORRO DEL PERSONAL POR EL PERIODO DE NOVIEMBRE 2015 A OCTUBRE 2016.
CUMPLIMIENTO DE LA MISIÓN:
LA CREACION DE UN FONDO DE AHORRO EN BENEFICIO DEL PERSONAL DE EXPORTADORA DE SAL, S.A. DE C.V.</t>
  </si>
  <si>
    <t>DESTINO: APOYAR PARCIALMENTE, LOS PROYECTOS DE CARÁCTER EDUCATIVO, CULTURAL Y ACADÉMICO QUE AYUDEN A ESTRECHAR LOS LAZOS DE AMISTAD, ASÍ COMO A INCREMENTAR EL CONOCIMIENTO MUTUO (MÉXICO-JAPÓN).
CUMPLIMIENTO DE LA MISIÓN:
SE LLEVÓ A CABO LA CELEBRACIÓN DE QUINCUAGÉSIMA OCTAVA REUNIÓN DEL COMITÉ TÉCNICO. EN EL MARCO DE ESTA REUNIÓN SE APROBÓ LA CONVOCATORIA PARA EL PRESENTE AÑO.</t>
  </si>
  <si>
    <t>DESTINO: OTORGAMIENTO DE BECAS Y GASTOS DE ADMINISTRACIÓN DE BECAS.
CUMPLIMIENTO DE LA MISIÓN:
LA TOTALIDAD DE LOS RECURSOS SE DESTINARA A BECAS PARA ESTUDIANTES, MAESTROS MEXICANOS QUE REALIZARÁN ESTUDIOS DE POSGRADO , ESTANCIA DE INVESTIGACIÓN E INTERCAMBIOS ACADÉMICOS PARA EL PROGRAMA "JÓVENES EN ACCIÓN".</t>
  </si>
  <si>
    <t>DESTINO: SE ESTUVO REPORTANDO ERRONEAMENTEDISPONBILIDAD DE LA CUENTA BANCARIA 0448066310 DE BBV BANCOMER, MISMA QUE NO ESTA APERTURADA A NOMBRE DEL FIDICOMISO SUPERA, NI AL DE LA FIDUCIARIA BANCOMER, ESTA CUENTA ESTA APERTURADA A NOMBRE DE LA ASOCIACION NACIONAL DE UNIVERSIDADES E INSTITUCIONES DE EDUCACION SUPERIOR DE LA REPUBLICA MEXICANA, A.C., POR LO QUE LOS $2,057,486.54, SON RECURSOS DE ANUIES, A.C. Y NO DEL FIDEICOMISO SUPERA, SE ANEXA ESTA CUENTA BANCARIO.
CUMPLIMIENTO DE LA MISIÓN:
SE TIENE UN CUMPLIMIENTO GENERAL</t>
  </si>
  <si>
    <t>APORTACIÓN INICIAL:   MONTO: $32,978,793.00   FECHA: 18/12/2001
OBSERVACIONES: NINGUNA</t>
  </si>
  <si>
    <t>APORTACIÓN INICIAL:   MONTO: $9,954,618.77   FECHA: 27/07/1994
OBSERVACIONES: PARA EL EJERCICIO DE 2016 SE TIENE PREVISTO APOYAR UN PROYECTO DE COLABORACION ENTRE EL CINVESTAV-UNAM Y UAEM (ESTADO DE MORELOS), ASI COMO APOYO PARCIAL AL PROYECTO DE INFRAESTRUCTURA MISMO QUE FUE FINANCIADO POR EL CONACYT.</t>
  </si>
  <si>
    <t>APORTACIÓN INICIAL:   MONTO: $1,000,000.00   FECHA: 12/04/1994
OBSERVACIONES: LA DISPONIBILIDAD AL CORTE CORRESPONDE AL SALDO FINAL DEL 31 DE DICIEMBRE DE 2015 MAS RENDIMIENTOS MENOS EGRESOS DEL PERIODO ENERO A MARZO DE 2016.</t>
  </si>
  <si>
    <t>APORTACIÓN INICIAL:   MONTO: $60,000,000.00   FECHA: 14/10/2009
OBSERVACIONES: SE INFORMA QUE LA CUENTA DEL FIDEICOMISO PRESENTA UN SALDO EN "CEROS", A LA FECHA NO SE HAN RECIBIDO ESTADOS DE CUENTA POR PARTE DEL BENEFICIARIO.</t>
  </si>
  <si>
    <t>APORTACIÓN INICIAL:   MONTO: $1,229,400.00   FECHA: 04/10/1991
OBSERVACIONES: EL 30/03/2001 SE SUSCRIBIÓ EL CONVENIO DE EXTINCIÓN DEL CONTRATO DE FIDEICOMISO. EL 19/12/2005, SE ENVIÓ SOLICITUD DE BAJA DE LA CLAVE DE REGISTRO A LA SHCP ASIGNANDOLE ÉSTA EL FOLIO 2345. A SOLICITUD DE LA SHCP SE ENVIÓ INFORMACIÓN ACLARATORIA DEL FONCA A TRAVÉS DEL PIPP, CON NO. DE CLAVE 2345. SE SOLICITÓ UNA REUNIÓN CON LA PARTICIPACIÓN DE LA SEP, SHCP, SFP Y EL ENTONCES CNCA A FIN DE REVISAR LA INFORMACIÓN PARA LA CONCLUSIÓN DE BAJA DE LA CLAVE, ESTÁ SIN AVANCE EL PROCESO</t>
  </si>
  <si>
    <t>DESTINO: CREAR UN FONDO DE AHORRO EN BENEFICIO DE LOS TRABAJADORES OPERATIVO Y DE CONFIANZA, EXCLUYENDO A LOS MANDOS MEDIOS Y SUPERIORES
CUMPLIMIENTO DE LA MISIÓN:
LAS APORTACIONES POR PARTE DEL ORGANISMO Y TRABAJADORES NO SE REALIZARON EN TIEMPO Y FORMA POR FALTA DE RECURSOS DEL ORGANISMO.</t>
  </si>
  <si>
    <t>DESTINO: EL MONTO DEL PERIODO A INFORMAR CORRESPONDE AL MES DE DICIEMBRE 2014, TODA VEZ QUE FIFONAFE NO REMITE LA INTEGRACIÓN DEL INCREMENTO PATRIMONIAL Y EN ESTADO DE RESULTADOS AL 31 DE MARZO DE 2016 NO MANIFIESTAN INGRESOS Y EGRESOS.
CUMPLIMIENTO DE LA MISIÓN:
SE ADJUNTA REPORTE DE LAS APORTACIONES REALIZADAS DURANTE EL EJERCICIO FISCAL INMEDIATO ANTERIOR Y SU DESTINO DURANTE EL EJERCICIO 2016 CON CARGO AL PRESUPUESTO DE LAS DEPENDENCIAS Y ENTIDADES</t>
  </si>
  <si>
    <t>DESTINO: RADICAR A LAS REPRESENTACIONES AGRARIAS Y OFICINAS CENTRALES RECURSOS DEL PROGRAMA FONORDE, PARA LA OPERACIÓN DEL PROGRAMA.
CUMPLIMIENTO DE LA MISIÓN:
SE ANEXAN INDICADORES TANTO DE COLONIAS AGRICOLAS Y TERRENOS NACIONALES DEL EJERCICIO 2016.</t>
  </si>
  <si>
    <t>DESTINO: PROGRAMAS DEDICADOS AL MEJORAMIENTO DEL SISTEMA DE DRENAJE Y SANEAMIENTO DEL VALLE DE MÉXICO.
CUMPLIMIENTO DE LA MISIÓN:
EN EL CASO DEL TÚNEL EMISOR PONIENTE II SE LLEGÓ A UN AVANCE FÍSICO DEL 38% Y DEL TÚNEL CANAL GENERAL SE TIENE UN AVANCE DEL 11.99%, SIENDO ESTOS DOS PROYECTOS DE INVERSIÓN LOS PRINCIPALES.</t>
  </si>
  <si>
    <t>DESTINO: SIN COMENTARIOS
CUMPLIMIENTO DE LA MISIÓN:
SE ENCUENTRA EN PROCESO DE REVISION EL CONVENIO DE EXTINCIÓN DEL FIDEICOMISO. SE IDENTIFICARON 105 INMUEBLES PENDIENTES DE TRANSMITIR.</t>
  </si>
  <si>
    <t>DESTINO: PAGAR GASTOS PREVIOS DE PROYECTOS PIDIREGAS Y ADQUIRIR TURBOGENERADORES PARA PROYECTOS CRÍTICOS.
CUMPLIMIENTO DE LA MISIÓN:
PARA EL AÑO 2016 SE TIENE PROGRAMADO CONVOCAR 32 PROYECTOS PIDIREGAS. ASIMISMO, CONCLUIR CON EL PROCESO DE ADQUISICIÓN DE LOS TURBOGENERADORES PARA LA CC AGUA PRIETA PRIETA II.</t>
  </si>
  <si>
    <t>CORPORACIÓN DE SERVICIOS AL TURISTA ÁNGELES VERDES</t>
  </si>
  <si>
    <t>DESTINO: SE HAN REALIZADO LOS SIGUIENTES PAGOS: - COMISIONES BANCARIAS - HONORARIOS DE AUDITORES EXTERNOS
CUMPLIMIENTO DE LA MISIÓN:
- PAGO DE COMISIONES BANCARIAS - PAGO DE HONORARIOS AL FIDUCIARIO</t>
  </si>
  <si>
    <t>APORTACIÓN INICIAL:   MONTO: $11,017,019.00   FECHA: 16/06/1978
OBSERVACIONES: LA DISPONIBILIDAD CORRESPONDE AL INCISO F) CON LA FINALIDAD DE CUBRIR LAS PRIMAS DE ANTIGUEDAD PAGADERAS A EMPLEADOS CON QUINCE AÑOS O MAS DE SERVICIO ESTABLECIDAS EN LAS POLITICAS.</t>
  </si>
  <si>
    <t>DESTINO: EL PAGO DE LA PRIMA DE ANTIGÜEDAD DE LOS TRABAJADORES. LO REPORTADO COMO ENTEROS A LA TESOFE CORRESPONDE AL PAGO DE IVA
CUMPLIMIENTO DE LA MISIÓN:
GARANTIZAR EL PAGO DE PRIMAS DE ANTIGÜEDAD A LOS TRABAJADORES DEL HOTEL CAMINO REAL OAXACA (EXCONVENTO DE SANTA CATARINA).</t>
  </si>
  <si>
    <t>DESTINO: EGRESOS PARA CUBRIR: MATERALES, VIATICOS Y PERSONAL SUBCONTRATDO TODOS LOS GASTOS SON CUBIERTOS CON LOS PROPIOS SALDOS DE LOS PROYECTOS EN EJECUCION, CUYA APORTACION SE REALIZO EN 2015.
CUMPLIMIENTO DE LA MISIÓN:
DURANTE ESTE TRIMESTRE SE CONTINUO CON EL DESARROLLO DE PROYECTOS EXTERNOS. LOS GASTOS EJERCIDOS SE REALIZARON EN APEGO A LA MISIÓN Y FINES DEL FIDEICOMISO.</t>
  </si>
  <si>
    <t>DESTINO: PAGO DE LIQUIDACION DE PERSONAL ACADEMICO SEGUN ACTA AUTORIZADA HONORARIOS AL FIDUCIARIO POR EL PERIODO ENERO-MARZO 2016
CUMPLIMIENTO DE LA MISIÓN:
DURANTE EL PERIODO REGISTRARON EROGACIONES POR LA LIQUIDACION DE PERSONAL ACADEMICO DEL CENTRO POR CUMPLIR SUS AÑOS DE SERVICIO EN EL CENTRO ASI COMO LOS HONORARIOS POR MANEJO DEL FIDEICOMISO</t>
  </si>
  <si>
    <t>APORTACIÓN INICIAL:   MONTO: $10,000.00   FECHA: 06/11/2000
OBSERVACIONES: SIN OBSERVACIONES</t>
  </si>
  <si>
    <t>APORTACIÓN INICIAL:   MONTO: $10,559.00   FECHA: 17/11/2003
OBSERVACIONES: SIN OBSERVACIONES</t>
  </si>
  <si>
    <t>DESTINO: COMISIONES BANCARIAS.Y RETIRO DE FONDOS PARA REALIZAR PROYECTOS EN PROCESO DE 2014, Y RETIRO DE FONDOS PARA PROYECTOS 2015. AUTORIZADO POR EL COMITE TECNICO DEL FIDEICOMISO DE CIDETEQ.
CUMPLIMIENTO DE LA MISIÓN:
----</t>
  </si>
  <si>
    <t>APORTACIÓN INICIAL:   MONTO: $10,000.00   FECHA: 20/10/2005
OBSERVACIONES: ---LA DISPONIBILIDAD QUE SE REPORTO EN EL RENGLÓN ANTERIOR ES DEL EJERCICIO 2014.</t>
  </si>
  <si>
    <t>DESTINO: APOYOS PARA LA INVESTIGACION CIENTIFICA Y TECNOLOGICA DEL SECTOR SALUD.
CUMPLIMIENTO DE LA MISIÓN:
INFORMACIÓN NO ACTUALIZADA POR EL SECRETARIO ADMINISTRATIVO.</t>
  </si>
  <si>
    <t>DESTINO: A) LA INVESTIGACIÓN CIENTIFICA Y TECNOLÓGICA APLICADA, TANTO A LA EXPLOTACIÓN, EXPLORACIÓN Y REFINACIÓN DE HIDROCARBUROS, COMO A LA PRODUCCIÓN DE PETROQUÍMICOS BÁSICOS; B) LA ADOPCIÓN, INNOVACIÓN, ASIMILACIÓN Y DESARROLLO TECNOLÓGICO EN LAS MATERIAS SEÑALADAS EN EL INCISO ANTERIOR; C) LA FORMACIÓN DE RECURSOS HUMANOS ESPECIALIZADOS EN LA INDUSTRIA PETROLERA, A FIN DE COMPLEMENTAR LA ADOPCIÓN, INNOVACIÓN, ASIMILACIÓN Y DESARROLLO TECNOLÓGICO QUE IMPULSA EL FIDEICOMISO.
CUMPLIMIENTO DE LA MISIÓN:
ESTA INFORMACIÓN NO FUE ACTUALIZADA POR EL SECRETARIO ADMINISTRATIVO.</t>
  </si>
  <si>
    <t>DESTINO: INVESTIGACIÓN CIENTÍFICA Y TECNOLÓGICA APLICADA, TANTO A FUENTES RENOVABLES DE ENERGÍA, EFICIENCIA ENERGÉTICA, USO DE TECNOLOGÍAS LIMPIAS Y DIVERSIFICACIÓN DE FUENTES PRIMARIAS DE ENERGÍA. LA ADOPCIÓN, INNOVACIÓN, ASIMILACIÓN Y DESARROLLO TECNOLÓGICO DE LAS MATERIAS SEÑALADAS EN EL PUNTO ANTERIOR.
CUMPLIMIENTO DE LA MISIÓN:
ESTA INFORMACIÓN NO FUE ACTUALIZAD POR EL SECRETARIO ADMINISTRATIVO DEL FONDO.</t>
  </si>
  <si>
    <t>DESTINO: PROMOVER ACCIONES CIENTÍFICAS, TECNOLÓGICAS, DE INNOVACIÓN DE ALTO IMPACTO Y LA FORMACIÓN DE RECURSOS HUMANOS ESPECIALIZADOS QUE CONTRIBUYAN AL DESARROLLO REGIONAL, A LA COLABORACIÓN E INTEGRACIÓN DE LAS REGIONES DEL PAÍS Y AL FORTALECIMIENTO DE LOS SISTEMAS LOCALES DE CIENCIA, TECNOLOGÍA E INNOVACIÓN.
CUMPLIMIENTO DE LA MISIÓN:
DURANTE EL PERIODO QUE SE REPORTA SE PUBLICARON 2 CONVOCATORIAS DE LAS CUALES SE AUTORIZARON APOYOS POR 94.1 MILLONES DE PESOS.</t>
  </si>
  <si>
    <t>DESTINO: APOYOS PARA LA INVESTIGACION CIENTIFICA Y TECNOLOGICA, EN EL DESARROLLO DE PROYECTOS EN EL AMBITO MILITAR.
CUMPLIMIENTO DE LA MISIÓN:
DURANTE EL PERIODO QUE SE INFORMA SE HAN APROBADO $29,144,985.92 MILLONES DE PESOS PARA LA SEGUNDA ETAPA DEL PROYECTO SECEOT.</t>
  </si>
  <si>
    <t>DESTINO: PARA FINANCIAR O COMPLEMENTAR FINANCIAMIENTO DE PROYECTOS ESPECÍFICOS DE INVESTIGACIÓN, LA CREACIÓN Y MANTENIMIENTO DE INSTALACIONES DE INVESTIGACIÓN ASÍ COMO SU EQUIPAMIENTO, EL SUMINISTRO DE MATERIALES, EL OTORGAMIENTO DE BECAS Y FORMACIÓN DE RECURSOS HUMANOS ESPECIALIZADOS, EL OTORGAMIENTO DE INCENTIVOS EXTRAORDINARIOS AL PERSONAL DE EL FIDEICOMITENTE QUE PARTICIPE EN EL DESARROLLO DE LOS PROYECTOS DE INVESTIGACIÓN CIENTÍFICA Y TECNOLÓGICA Y/O DE INNOVACIÓN, EN LOS TÉRMINOS QUE EL FIDEICOMITENTE TENGA APROBADOS PARA EL EFECTO POR SU ÓRGANO DE GOBIERNO, OTROS PROPÓSITOS DIRECTAMENTE VINCULADOS PARA PROYECTOS CIENTÍFICOS O TECNOLÓGICOS APROBADOS Y PARA FINANCIAR LA CONTRATACIÓN DE PERSONAL POR TIEMPO DETERMINADO PARA PROYECTOS CIENTÍFICOS, TECNOLÓGICOS Y/O DE INNOVACIÓN.
CUMPLIMIENTO DE LA MISIÓN:
EN ESTE TRIMESTRE SE GENERARON ÚNICAMENTE PRODUCTOS FINANCIEROS POR EL PATRIMONIO INVERTIDO EN LA INSTITUCIÓN BANCARIA Y SE EFECTÚO EL PAGO POR CONCEPTO DE SERVICIOS DE AUDITORÍA EXTERNA DEL EJERCICIO 2015.</t>
  </si>
  <si>
    <t>APORTACIÓN INICIAL:   MONTO: $10,000,000.00   FECHA: 12/11/2010
OBSERVACIONES: EN ESTE TRIMESTRE SE GENERARON ÚNICAMENTE PRODUCTOS FINANCIEROS POR EL PATRIMONIO INVERTIDO EN LA INSTITUCIÓN BANCARIA Y SE EFECTÚO EL PAGO POR CONCEPTO DE SERVICIOS DE AUDITORÍA EXTERNA DEL EJERCICIO 2015.</t>
  </si>
  <si>
    <t>DESTINO: GASTOS RELACIONADOS CON EL DESARROLLO DE INVESTIGACIONES CIENTIFICAS EN EL CAMPO DE LA HISTORIA Y DE OTRAS CIENCIAS SOCIALES; IMPARTICION DE ENSEÑANZA SUPERIOR Y EN LOS GRADOS ACADEMICOS DE MAESTRIA Y DOCTORADO, ASI COMO CURSOS DE ESPECIALIZACION, CON EL FIN DE FORMAR INVESTIGADORES EN LOS CAMPOS DE LA HISTORIA Y EN OTRAS CIENCIAS SOCIALES; ASÍ COMO PUBLICACIONES PRODUCTO DE SU INVESTIGACIÓN. GASTOS COMPLEMENTARIOS ALA ADECUACION DEL INMUEBLE SEDE POUSSIN
CUMPLIMIENTO DE LA MISIÓN:
FINANCIAMIENTO EN EL DESARROLLO DE INVESTIGACIONES CIENTIFICAS EN EL CAMPO DE LA HISTORIA Y DE OTRAS CIENCIAS SOCIALES; APOYO CON BECAS PARA LA FORMACION DE INVESTIGADORES EN LOS CAMPOS DE LA HISTORIA Y EN OTRAS CIENCIAS SOCIALES PARA EL OTORGAMIENTO DE GRADOS ACADEMICOS EN LAS MAESTRIAS, DOCTORADOS Y ESPECIALIZACIONES; FINANCIAMIENTO EN ACTIVIDADES ACADEMICAS EN EL CAMPO DE LA HISTORIA Y EN OTRAS CIENCIAS SOCIALES.</t>
  </si>
  <si>
    <t>APORTACIÓN INICIAL:   MONTO: $18,050.00   FECHA: 07/11/2000
OBSERVACIONES: EL SALDO DE "APORTACIONES DE RECURSOS FISCALES", "APORTACIONES DE RECURSOS PROPIOS (PÚBLICOS FEDERALES)", " OTRAS APORTACIONES", "OTROS PRODUCTOS Y BENEFICIOS", "ENTEROS A LA TESOFE" POR LA CANTIDAD DE $0.00 (CERO PESOS MN) RESPECTIVAMENTE, OBEDECE A QUE ESTE FIDEICOMISO NO HA RECIBIDO DURANTE ESTE PERIODO CANTIDAD ALGUNA POR ESTOS CONCEPTOS, NO SE HAN REALIZADO EROGACIONES ACUMULADAS NI ENTEROS A LA TESOFE. EL SALDO DE DISPONIBILIDAD A DICIEMBRE DE 2014 CORRESPONDE A LA DISPONIBILIDAD PATRIMONIAL FINAL DE ESE EJERCICIO.</t>
  </si>
  <si>
    <t>DESTINO: SE LLEVÓ A CABO LA PRIMERA SESIÓN DEL COMITÉ TÉCNICO Y DE ADMINISTRACIÓN (FIDEICOMISO) EL 11 DE MARZO, AUTORIZÁNDOSE LOS SIGUIENTES ACUERDOS: ACUERDO 5-S/I-CTF-16 EL COMITÉ TÉCNICO APRUEBA LA CONSTRUCCIÓN DE UN COMEDOR INSTITUCIONAL EN CIDESI-QRO POR LA CANTIDAD DE $11,500,000 (ONCE MILLONES QUINIENTOS MIL PESOS 00/100 M.N. ; ACUERDO 6-S/I-CTF-16 EL COMITÉ APRUEBA UN MONTO APROXIMADO DE $2,980,000 (DOS MILLONES NOVECIENTOS OCHENTA MIL PESOS 00/100 M.N.), PARA LA REPOSICIÓN DE 12 VEHÍCULOS; ACUERDO 7-S/I-CTF-16 EL COMITÉ TÉCNICO APRUEBA RECURSOS COMPLEMENTARIOS POR $943,441.64 (NOVECIENTOS CUARENTA Y TRES MIL CUATROCIENTOS CUARENTA Y UN PESOS 64/100 M.N), PARA CUBRIR EL ESTÍMULO Y DEMÁS PRESTACIONES AL PERSONAL EVENTUAL; ACUERDO 8-S/I-CTF-16 EL COMITÉ TÉCNICO APRUEBA LA REALIZACIÓN DEL PROYECTO EJECUTIVO DEL EDIFICIO CORPORATIVO Y DE INGENIERÍA EN LA SEDE DE CIDESI-QRO POR UN MONTO APROXIMADO DE $4,800,000 (CUATRO MILLONES OCHOCIENTOS MIL PESOS 00/100 M.N.)
CUMPLIMIENTO DE LA MISIÓN:
FINANCIAR O CONTEMPLAR FINANCIAMIENTO DE PROYECTOS DE INVESTIGACIÓN, SU EQUIPAMIENTO, EL SUMINISTRO DE MATERIALES, EL OTORGAMIENTO DE INCENTIVOS A LOS INVESTIGADORES Y OTROS PROPÓSITOS DIRECTAMENTE VINCULADOS CON LOS PROYECTOS CIENTÍFICOS Y TECNOLÓGICOS AUTORIZADOS POR EL COMITÉ TÉCNICO.</t>
  </si>
  <si>
    <t>DESTINO: 1)APOYAR A LA UNIDAD HERMOSILLO Y A SUS 5 UNIDADES REGIONALES, 2)APOYAR AL ALCANCE DE LAS METAS COMPROMETIDAS PARA EL EJERCICIO 2015 CONTEMPLADAS EN EL PLAN ESTRATÉGICO DE MEDIANO PLAZO. 3)APOYAR A PROYECTOS DE INFRAESTRUCTURA INSTITUCIONAL
CUMPLIMIENTO DE LA MISIÓN:
A LA FECHA NO SE HAN APOYADO PROYECTOS</t>
  </si>
  <si>
    <t>DESTINO: APOYOS PARA LA INVESTIGACIÓN CIENTÍFICA Y TENOLÓGICA DEL ESTADO DE NUEVO LEÓN
CUMPLIMIENTO DE LA MISIÓN:
LA INFORMACIÓN ADMINISTRATIVA NO FUE ACTUALIZADA POR EL SECRETARIO ADMINISTRTIVO.</t>
  </si>
  <si>
    <t>DESTINO: APOYOS PARA LA INVESTIGACION CIENTIFICA Y TECNOLOGICA DEL ESTADO DE PUEBLA Y GASTO OPERATIVO.
CUMPLIMIENTO DE LA MISIÓN:
DURANTE EL PERIODO QUE SE INFORMA QUE SE ENCUENTRAN EN SEGUIMIENTO CUATRO PROYECTOS DE INVESTIGACION</t>
  </si>
  <si>
    <t>DESTINO: PARA EL FOMENTO A LA INVESTIGACION CIENTIFICA Y TECNOLOGICA DEL ESTADO (UNIVERSIDADES, CENTROS DE INVESTIGACION Y EMPRESAS CON RENIECYT) DE QUINTANA ROO
CUMPLIMIENTO DE LA MISIÓN:
DURANTE 2016, SE CONTINUARON LAS TAREAS DE APOYO Y SEGUIMIENTO A LOS PROYECTOS VIGENTES Y EMISION DE CONVOCATORIA.</t>
  </si>
  <si>
    <t>DESTINO: FINANCIAMIENTO A PROYECTOS DE INVESTIGACIÓN CIENTÍFICA Y TECNOLÓGICA DEL ESTADO DE SAN LUIS POTOSÍ.
CUMPLIMIENTO DE LA MISIÓN:
DURANTE EL PERIODO QUE SE INFORMA SE HA PUBLICADO UNA CONVOCATORIA POR UN MONTO DE 30 MDP PARA ATENDER DEMANDAS PRIORITARIAS DEL ESTADO, CUYOS RESULTADOS SE PUBLICARÁN A PARTIR DE ABRIL DE 2016.</t>
  </si>
  <si>
    <t>DESTINO: LA ADMINISTRACIÓN DE LOS RECURSOS QUE CONSTITUYEN EL PATRIMONIO FIDEICOMITIDO A EFECTO QUE SE DESTINEN A FOMENTAR Y CANALIZAR APOYOS A LAS INVESTIGACIONES CIENTÍFICAS Y DESARROLLOS TECNOLÓGICOS DE INTERÉS PARA EL ESTADO LIBRE Y SOBERANO DE TLAXCALA.
CUMPLIMIENTO DE LA MISIÓN:
LA INFORMACIÓN ADMINISTRATIVA NO FUE ACTUALIZADA POR EL SECRETARIO ADMINISTRATIVO.</t>
  </si>
  <si>
    <t>DESTINO: APOYOS PARA LA INVESTIGACION CIENTIFICA Y TECNOLOGICA DEL ESTADO DE BAJA CALIFORNIA SUR
CUMPLIMIENTO DE LA MISIÓN:
EL SECRETARIO ADMINISTRATIVO NO ACTUALIZÓ ESTOS DATOS.</t>
  </si>
  <si>
    <t>DESTINO: APOYOS A LA INVESTIGACION CIENTIFICA Y TECNOLOGICA DEL ESTADO DE TABASCO
CUMPLIMIENTO DE LA MISIÓN:
LA SECRETARIA ADMINISTRATIVA NO ACTUALIZÓ ESTA INFORMACIÓN.</t>
  </si>
  <si>
    <t>DESTINO: RECURSOS DESTINADOS PARA EL FOMENTO A LA INVESTIGACION CIENTIFICA Y TECNOLOGICA DEL ESTADO DEL ESTADO DE YUCATAN. ( UNIVERSIDADES, CENTROS DE INV Y EMPRESAS CON RENIECYT.
CUMPLIMIENTO DE LA MISIÓN:
EN EL EJERCICIO DE 2016, SE TIENEN RECURSOS POR MINISTRAR EN CONVOCATORIAS POR LA CANTIDAD DE $ 20'657978.60 PESOS.</t>
  </si>
  <si>
    <t>DESTINO: APOYOS PARA PROYECTOS DE INVESTIGACION CIENTIFICA Y TECNOLOGICA EN EL ESTADO DE MICHOACÁN.
CUMPLIMIENTO DE LA MISIÓN:
ESTA INFORMACIÓN NO FUE ACTUALIZADA POR EL SECRETARIO ADMINISTRATIVO DEL FONDO.</t>
  </si>
  <si>
    <t>DESTINO: APOYO DE PROYECTOS AUTORIZADOS PARA LA INVESTIGACION CIENTIFICA Y TECNOLOGICA DEL ESTADO DE JALISCO Y GASTOS DE OPERACIÓN.
CUMPLIMIENTO DE LA MISIÓN:
INFORMACIÓN NO ACTUALIZADA POR EL SECRETARIO ADMINISTRATIVO.</t>
  </si>
  <si>
    <t>DESTINO: FOMENTO A LA INVESTIGACIÓN CIENTÍFICA Y TECNOLÓGICA DEL ESTADO DE CAMPECHE. UNIVERSIDAD, Y CENTROS DE INVESTIGACIÓN Y EMPRESAS CON RENIECYT.
CUMPLIMIENTO DE LA MISIÓN:
EL SECRETARIO ADMINISTRATIVO NO ACTUALIZÓ ESTA INFORMACIÓN.</t>
  </si>
  <si>
    <t>DESTINO: APOYOS PARA LA INVESTIGACION CIENTIFICA Y TECNOLOGICA DEL ESTADO DE COLIMA.
CUMPLIMIENTO DE LA MISIÓN:
EL SECRETARIO ADMINISTRATIVO NO ACTUALIZÓ ESTOS DATOS.</t>
  </si>
  <si>
    <t>DESTINO: APOYOS PARA LA INVESTIGACION CIENTIFICA Y TECNOLOGICA DEL ESTADO DE SINALOA.
CUMPLIMIENTO DE LA MISIÓN:
EL SECRETARIO ADMINISTRATIVO NO ACTUALIZÓ ESTOS DATOS.</t>
  </si>
  <si>
    <t>DESTINO: APOYOS PARA LA INVESTIGACION CIENTIFICA Y TECNOLOGICA DEL DISTRITO FEDERAL.
CUMPLIMIENTO DE LA MISIÓN:
LA SECRETARIA ADMINISTRATIVA NO ACTUALIZÓ ESTE DATO.</t>
  </si>
  <si>
    <t>DESTINO: APOYOS PARA LA INVESTIGACION CIENTIFICA Y TECNOLOGICA DEL ESTADO DE OAXACA.
CUMPLIMIENTO DE LA MISIÓN:
AL 31 DE MARZO DE 2016 SE CONCLUYERON DOS PROYECTOS Y SE ENCUENTRAN EN LA ETAPA DE CIERRE.</t>
  </si>
  <si>
    <t>DESTINO: APOYOS PARA LA INVESTIGACIÓN CIENTÍFICA Y TECNOLÓGICA DEL MUNICIPIO DE LA PAZ, BAJA CALIFORNIA SUR.
CUMPLIMIENTO DE LA MISIÓN:
INFORMACIÓN ADMINISTRTIVA NO ACTUALIZADA POR EL SECRETARIO ADMINISTRATIVO</t>
  </si>
  <si>
    <t>APORTACIÓN INICIAL:   MONTO: $2,964,500.00   FECHA: 31/10/2000
OBSERVACIONES: APORTACIONES AL "GTC" DE CANARIAS, ESPAÑA, PARA LA PARTICIPACIÓN CIENTÍFICA. EN EL SISTEMA DEL PROCESO INTEGRAL DE PROGRAMACIÓN Y PRESUPUESTO "PIPP" DEL EJERCICIO 2016, SE ENCUENTRA REGISTRADA DE LA CLAVE DEL CONTRATO ANÁLOGO.</t>
  </si>
  <si>
    <t>COMISIÓN REGULADORA DE ENERGÍA</t>
  </si>
  <si>
    <t>COMISIÓN NACIONAL DE HIDROCARBUROS</t>
  </si>
  <si>
    <t>ENTIDADES NO SECTORIZADAS</t>
  </si>
  <si>
    <t>APORTACIÓN INICIAL:   MONTO: $1,036,528.00   FECHA: 17/07/1991
OBSERVACIONES: EL SALDO FINAL DEL EJERCICIO 2015 REPORTADO EN EL CUARTO TRIMESTRE, FUERON CIFRAS PREVIAS AL DICTAMEN Y LA REPORTADA EN ESTE TRIMESTRE COMO SALDO FINAL DEL EJERCICIO ANTERIOR SON CIFRAS DICTAMINADAS.</t>
  </si>
  <si>
    <t>APORTACIÓN INICIAL:   MONTO: $110,000.00   FECHA: 01/04/1991
OBSERVACIONES: LAS CIFRAS CORREPONDIENTES AL MES DE MARZO DE 2016 SON PRELIMINARES.</t>
  </si>
  <si>
    <t>APORTACIÓN INICIAL:   MONTO: $10,553,923.00   FECHA: 01/02/1983
OBSERVACIONES: -</t>
  </si>
  <si>
    <t>ANEXO XVII</t>
  </si>
  <si>
    <t>Segundo Trimestre 2016</t>
  </si>
  <si>
    <t>CON REGISTRO VIGENTE AL 30 DE JUNIO DE 2016</t>
  </si>
  <si>
    <t>REPORTADO
ENERO - JUNIO  2016</t>
  </si>
  <si>
    <t>DESTINO: $73,007.61 HONORARISO PROFESIONALES, $1,573,137.26; PROYECTO DE ACCIONES PREVENTIVAS DENOMINADO ATLAS DE RIESGOS DEL ESTADO DE QUINTANA ROO, $1,648,694.39, UNAM DESARROLLO DE HERRAMIENTAS PARA SIMULACION DE PROCESOS VOLCANICOS ACUERDO E.III.02, $318,415.35 UNAM DESARROLLO DE RED DE MONITOREO REMOTO DE GASES DEL VOLCAN POPOCATEPETL ACUERDO E.III.03, $1,161,897.94 UNAM ESTUDIOS GEOLÓGICOS Y ACTUALIZACION DEL MAPA DE PELIGROS DEL VOLCÁN POPOCATEPETL ACUERDO E.III.04, $ 33,650,242.07, SECRETARÍA DE MARINA-PROYECTO PREVENTIVO ESTRATEGICO DENOMINADO REFORZAMIENTO DE LAS REDES DE MONITOREO DEL NIVEL DEL MAR Y DE LOS SISTEMAS DE COMUNICACIÓN PARA LA CONSOLIDACIÓN DEL SISTEMA NACIONAL DE ALERTA DE TSUNAMIS ACUERDOS, E.I01 Y O.I.11, $20,083,056.80 CENAPRED, MODERNIZACIÓN DE LA INFRAESTRUCTURA QUE BRINDA SOPORTE A LOS SISTEMAS PREVENTIVOS OPERADOS POR EL CENAPRED, ACUERDOS O.IV.06, O.III.12/2015 Y E.V.01/2015; $153,468,041.92, SISTEMA DE MONITOREO DE FENOMENOS NATURALES PERTURBADORES DEL CENTRO NACIONAL DE COMUNICACIÓN Y OPERACIÓN (CENACOM), $17,602.79 IMPUESTOS ENTERADOS S/HONS. PROFS Y $7,300.70 LAURA JUDITH FUJIWARA APOCACA.
CUMPLIMIENTO DE LA MISIÓN:
LA ADMINISTRACIÓN DE LOS RECURSOS QUE INTEGREN SU PATRIMONIO, LOS CUALES SE DEBERÁN DESTINAR PARA EJECUTAR LAS ACCIONES Y REALIZAR LAS EROGACIONES RELATIVAS A LA PROMOCIÓN Y FOMENTO EN MATERIA DE PREVENCIÓN EN CUMPLIMIENTO A LO DISPUESTO EN EL ARTÍCULO 63 DE LA LEY GENERAL DE PROTECCIÓN CIVIL.</t>
  </si>
  <si>
    <t>DESTINO: AL SEGUNDO TRIMESTRE DEL 2016 EL IMPORTE POR CONCEPTO DE HONORARIOS FIDUCIARIOS ASCENDIÓ A LA CANTIDAD DE $2,552,650.99(DOS MILLONES QUINIENTOS CONCUENTA Y DOS MIL SEISCIENTOS CINCUENTA PESOS 00/99 M.N) CONFORMADO POR $2,552,650.89(DOS MILLONES QUINIENTOS CONCUENTA Y DOS MIL SEISCIENTOS CINCUENTA PESOS 00/89 M.N) DE HONORARIOS FIDUCIARIOS Y 0.10 (CERO PESOS 0.10/100 M.N.) POR CONCEPTO DE CONTRIBUCIONES DIVERSAS.ASIMISMO, EL MONTO DE APOYOS ENTREGADOS AL SEGUNDO TRIMESTRE, ASCIENDE A LA CANTIDAD DE $66,012,000.00 (SESENTA Y SEIS MILLONES DOCE MIL PESOS 00/100 M.N.). NO OMITO, RESALTAR QUE LA INFORMACIÓN CONTENIDA EN LOS ESTADOS DE POSICIÓN FINANCIERA, EN EL ARCHIVO DEL PATRIMONIO DEL FIDEICOMISO Y LO QUE AQUÍ SE REPORTA, ES PROPORCIONADA POR LA INSTITUCIÓN FIDUCIARIA, LA CUAL, ES LA ÚNICA RESPONSABLE DEL CONTENIDO DE LA MISMA.
CUMPLIMIENTO DE LA MISIÓN:
AL SEGUNDO TRIMESTRE DEL EJERCICIO FISCAL 2016, SE ESTÁ REALIZANDO EL PAGO A LOS 7033 BENEFICIARIOS PUBLICADOS EN EL DIARIO OFICIAL DE LA FEDERACIÓN EL DÍA 7 DE DICIEMBRE DE 2015.</t>
  </si>
  <si>
    <t>DESTINO: MECANISMO DE PAGO, QUE PERMITE LA CONTRATACIÓN, ADQUISICIÓN, ARRENDAMIENTO DE BIENES Y PRESTACIÓN DE SERVICIOS, A FIN DE IMPLEMENTAR Y OPERAR LAS MEDIDAS DE PROTECCIÓN ESTABLECIDAS EN LA LEY PARA LA PROTECCIÓN DE PERSONAS DEFENSORAS DE DERECHOS HUMANOS Y PERIODISTAS.
CUMPLIMIENTO DE LA MISIÓN:
CON LA CONTRATACIÓN DEL SERVICIO DE PROTECCIÓN Y SEGURIDAD TÉCNICA PARA LA IMPLEMENTACIÓN Y OPERACIÓN DE LAS MEDIDAS PREVENTIVAS, MEDIDAS DE PROTECCIÓN Y MEDIDAS URGENTES DE PROTECCIÓN POR PARTE DEL MECANISMO DE PROTECCIÓN PARA PERSONAS DEFENSORAS DE DERECHOS HUMANOS Y PERIODISTAS,QUE SE ENCUENTRAN EN SITUACIÓN DE RIESGO, SE HA LOGRADO BENEFICIAR A MAS DE 509 PERSONAS RESGUARDANDO SU SEGURIDAD.</t>
  </si>
  <si>
    <t>DESTINO: EN EL SEGUNDO TRIMESTRE NO SE PRESENTO NINGUNA DEMANDA EN EL EXTRANJERO CONTRA EL ESTADO MEXICANO, POR LO QUE LOS RECURSOS EN SU TOTALIDAD SIGUEN FORMANDO PARTE DEL PATRIMONIO DEL FIDEICOMISO. SIN EMBARGO DURANTE EL SEGUNDO TRIMESTRE DE 2016 SE PRESENTARON GASTOS DE APOYO POR CONCEPTO DE CONTRIBUCIONES DIVERSAS, LAS CUALES SUMAN UN TOTAL DE $28,265.27 M.N.
CUMPLIMIENTO DE LA MISIÓN:
EN EL SEGUNDO TRIMESTRE NO SE PRESENTO NINGUNA DEMANDA EN EL EXTRANJERO CONTRA EL ESTADO MEXICANO, POR LO QUE LOS RECURSOS EN SU TOTALIDAD SIGUEN FORMANDO PARTE DEL PATRIMONIO DEL FIDEICOMISO.</t>
  </si>
  <si>
    <t>APORTACIÓN INICIAL:   MONTO: $200,010,000.00   FECHA: 28/06/2012
OBSERVACIONES: AL 30 DE JUNIO DE 2016, EL FIDEICOMISO TIENE UN PASIVO DE $101,500.04 CORRESPONDIENTE A LOS HONORARIOS FIDUCIARIOS DE ABRIL-JUNIO DE 2016. SE REPORTA LA INFORMACIÓN DEL SEGUNDO TRIMESTRE DE 2016.</t>
  </si>
  <si>
    <t>DESTINO: EN TÉRMINOS DEL ARTICULO 1 Y 35 DE LA LEY DE COOPERACIÓN INTERNACIONAL PARA EL DESARROLLO (LCID) LOS RECURSOS DEL PATRIMONIO SON PARA ALCANZAR LOS OBJETIVOS PREVISTOS EN LA LCID A TRAVÉS DEL FINANCIAMIENTO DE PROGRAMAS, PROYECTOS Y ACCIONES DE COOPERACIÓN INTERNACIONAL QUE TENGAN COMO PROPÓSITO PROMOVER EL DESARROLLO HUMANO SUSTENTABLE, EL AUMENTO DE LOS NIVELES EDUCATIVO, TÉCNICO, CIENTÍFICO Y CULTURAL, DISMINUCIÓN DE ASIMETRIAS ENTRE PAÍSES DESARROLLADOS Y PAÍSES EN VÍAS DE DESARROLLO, ETC.
CUMPLIMIENTO DE LA MISIÓN:
EL COMITÉ TÉCNICO Y DE ADMINISTRACIÓN APROBÓ DESTINAR RECURSOS PARA FINANCIAR: EL PROGRAMA DE BECAS 2016, EL CUAL HA EJERCIDO UN IMPORTE DE $23,137,297.00., EL PROYECTO DE ELABORACIÓN DEL PROTOCOLO DE ATENCIÓM DE VICTIMAS DE VIOLENCIA BASADA EN EL GENERO POR $700,000.00 Y AL PROYECTO DE PREVENCIÓN DE LA MIGRACIÓN NO ACOMPAÑAA DE NIÑAS, NIÑOS Y ADOLESCENTES EN COMUNIDADES DEL TRIÁNGULO NORTE DE CENTROAMERICA $6,045,831.00; SE ESPERA SE APRUEBEN OTROS PROYECTOS.</t>
  </si>
  <si>
    <t>APORTACIÓN INICIAL:   MONTO: $4,000,000.00   FECHA: 23/11/2012
OBSERVACIONES: AL 30 DE JUNIO DE 2016 SE TIENE UN PASIVO POR PAGAR DE $33,833.34 (TREINTA Y TRES MIL OCHIOSCIENTOS TREINTA Y TRES PESOS 34/100, LOS CUALES CORRESPONDEN A HONORARIOS FIDUCIARIOS DEL MES DE JUNIO DE 2016.</t>
  </si>
  <si>
    <t>APORTACIÓN INICIAL:   MONTO: $1,463,524.22   FECHA: 05/09/1996
OBSERVACIONES: SE REPORTA LA INFORMACIÓN DEL 2NDO TRIMESTRE 2016 (ABR-JUN)Y SE ADJUNTA EL ACUERDO DE LA SESION EXTRAORDINARIA DEL COMITE TECNICO DEL 29 DE ABRIL 2016 DEBIDAMENTE FIRMADO</t>
  </si>
  <si>
    <t>DESTINO: SE INCLUYE LA RECUPERACIÓN DEL INCREMENTO AL FONDO BRASIL POR 4,000.00 USD. ASÍ COMO EL ENVÍO DE RECURSOS EMBAMEX ALEMANIA.
CUMPLIMIENTO DE LA MISIÓN:
DE CONFORMIDAD CON EL FIN PARA EL QUE FUE CREADO, DURANTE EL PRESENTE EJERCICIO SE CONTINUARÁ CON LA CREACIÓN Y OPERACIÓN DE LOS FONDOS DE CONTINGENCIA DESTINADOS A LAS EMBAJADAS Y CONSULADOS DE MEXICO EN EL EXTERIOR, TENER LA SOLVENCIA FINANCIERA QUE REQUIEREN PARA LLEVAR A CABO CON EFICACIA Y EFICIENCIA LAS ACCIONES DE POLITICA EXTERIOR.</t>
  </si>
  <si>
    <t>APORTACIÓN INICIAL:   MONTO: $45,270,637.70   FECHA: 22/09/2006
OBSERVACIONES: EL MANDATO ESTA CONSTITUIDO EN DÓLARES AMERICANOS, PARA LA PRESENTACIÓN EN MONEDA NACIONAL DE ESTE INFORME TRIMESTRAL, SE CONSIDERA EL TIPO DE CAMBIO DE $18.4646 PESOS M.N. POR DÓLAR EUA, REPORTADO POR LA INSTITUCIÓN FINANCIERA AL 30 DE JUNIO DE 2016; Y AL APLICAR ESTE TIPO DE CAMBIO AL MONTO DE RECURSOS DISPONIBLES EN DÓLARES AL CIERRE DEL AÑO ANTERIOR, SE GENERA UNA DIFERENCIA POSITIVA ACUMULADA DE $130,507.61 MN.</t>
  </si>
  <si>
    <t>DESTINO: POR LO QUE RESPECTA AL DESTINO DEL PATRIMONIO, AL 30 DE JUNIO DE 2016, CONFORME A LOS FINES DEL FIDEICOMISO SE HAN EROGADO RECURSOS PARA COMPRA DE BONOS CUPÓN CERO POR CONCEPTO DE APOYOS FINANCIEROS OTORGADOS A ENTIDADES FEDERATIVAS POR $4,447’626,253.64. DICHO IMPORTE FORMA PARTE DE LAS INVERSIONES DEL FIDEICOMISO A LA FECHA DE ESTE REPORTE. EL 26 DE AGOSTO DE 2015, LA SECRETARÍA DE HACIENDA Y CRÉDITO PÚBLICO EN SU CARÁCTER DE FIDEICOMITENTE DEL FIDECOMISO 2186.- FONREC, REALIZÓ UNA APORTACIÓN AL PATRIMONIO DEL FIDEICOMISO POR EL IMPORTE DE $300’000,000.00 PARA LA CREACIÓN DE LA SUBCUENTA PARA EL ESTADO DE BAJA CALIFORNIA SUR. ASÍ MISMO, AL CIERRE DEL SEGUNDO TRIMESTRE DE 2016, SE TIENE REGISTRADO EN LA CONTABILIDAD DEL FIDEICOMISO RESERVAS PARA EL OTORGAMIENTO DE APOYOS FINANCIEROS POR LA CANTIDAD DE $57’820,217.92, POR LO QUE AL 30 DE JUNIO DE 2016 LA DISPONIBILIDAD QUE SE TIENE EN EL PATRIMONIO PARA NUEVOS APOYOS FINANCIEROS ASCIENDE A LA CANTIDAD DE $559’527,789.98, CONSIDERANDO EL IMPORTE RESERVADO PARA EL PAGO DE HONORARIOS FIDUCIARIOS DURANTE LA VIGENCIA RESTANTE DEL FIDEICOMISO POR LA CANTIDAD DE $13’362,295.03, ASÍ COMO LA APORTACIÓN DE LA SUBCUENTA DEL ESTADO DE BAJA CALIFORNIA SUR, CONFORME A LO SIGUIENTE: RECURSOS SUSCEPTIBLES DE OTORGAR PARA NUEVOS APOYOS APORTACIÓN INICIAL $250,577,926.41; RECURSOS SUSCEPTIBLES DE OTORGAR PARA APOYO A BAJA CALIFORNIA SUR $308,949,863.57; TOTAL RECURSOS SUSCEPTIBLES DE OTORGAR PARA NUEVOS APOYOS $559,527,789.98
CUMPLIMIENTO DE LA MISIÓN:
EL 25/06/2015, EL EDO DE HIDALGO LLEVÓ A CABO EL PAGO ANTICIPADO DE LOS CRÉDITOS CONTRATADOS CON BANOBRAS AL AMPARO DEL FONREC, POR LO QUE SE LLEVÓ A CABO LA REDENCIÓN ANTICIPADA DE LOS BONOS CUPÓN CERO ADQUIRIDOS PARA RESPALDAR LOS DESEMBOLSOS DE LOS CITADOS CRÉDITOS, EN CUYO CASO SE RECIBIÓ EN EL PATRIMONIO $293’763,206.58 COMO PRODUCTO DE LA REDENCIÓN ANTICIPADA, IMPORTE QUE FUE ENTREGADO EN ESA MISMA FECHA A LA INSTITUCIÓN POR CONCEPTO DE AMORTIZACIÓN PARCIAL POR ORDEN DEL EDO DE HIDALGO.</t>
  </si>
  <si>
    <t>APORTACIÓN INICIAL:   MONTO: $4,500,000,000.00   FECHA: 30/03/2011
OBSERVACIONES: LOS RECURSOS DEL FIDEICOMISO POR EL PERÍODO DE ENERO 2012 AL 31 DE DICIEMBRE 2014 SE ENCUENTRA EN REVISIÓN POR PARTE DEL ÓRGANO INTERNO DE CONTROL DE LA SECRETARÍA DE HACIENDA Y CRÉDITO PÚBLICO, A TRAVÉS DE LA AUDITORÍA NÚMERO 02/2015. DADOS LOS FINES ESTABLECIDOS EN EL CONTRATO DE FIDEICOMISO, NO SE GENERA ESTADO DE RESULTADOS, LOS INTERESES SE REGISTRAN EN CUENTAS DE BALANCE (PATRIMONIO) Y LAS EROGACIONES (HONORARIOS Y COMISIONES BANCARIAS) EN SALIDAS PATRIMONIALES (APLICACIONES PATRIMONIALES). PARA 2016 LOS INTERESES DEVENGADOS SOBRE INVERSIONES EN BONOS CUPÓN CERO SON DE $222,639,969.55 Y LOS INTERESES COBRADOS SOBRE INVERSIONES EN VALORES SON $11,510,844.16</t>
  </si>
  <si>
    <t>DESTINO: POR LO QUE RESPECTA AL DESTINO DEL PATRIMONIO, AL 30 DE JUNIO DE 2016, SE HAN EROGADO RECURSOS PARA COMPRA DE BONOS CUPÓN CERO POR CONCEPTO DE APOYOS FINANCIEROS OTORGADOS A ENTIDADES FEDERATIVAS POR LA CANTIDAD DE $3,941’005,964.23. DICHO IMPORTE FORMA PARTE DE LAS INVERSIONES DEL FIDEICOMISO A LA FECHA DE ESTE REPORTE. ASÍ MISMO, AL CIERRE DEL SEGUNDO TRIMESTRE DEL 2016, SE TIENE REGISTRADO EN LA CONTABILIDAD DEL FIDEICOMISO RESERVAS PARA EL OTORGAMIENTO DE APOYOS FINANCIEROS POR LA CANTIDAD DE $7’526,842.70, POR LO QUE AL 30 DE JUNIO DE 2016 LA DISPONIBILIDAD QUE SE TIENE EN EL PATRIMONIO PARA NUEVOS APOYOS FINANCIEROS ASCIENDE A LA CANTIDAD DE $55’879,907.92, CONSIDERANDO UNA RESERVA PARA EL COBRO DE HONORARIOS FIDUCIARIOS E IVA QUE ASCIENDE A $17’069,564.78.
CUMPLIMIENTO DE LA MISIÓN:
CON FECHA 19/06/2014, SONORA LLEVÓ A CABO EL PAGO ANTICIPADO DE CRÉDITOS CONTRATADOS CON BANOBRAS AL AMPARO DEL PROFISE, LLEVANDOSE A CABO LA REDENCIÓN ANTICIPADA DE LOS BONOS CUPÓN CERO ADQUIRIDOS PARA RESPALDAR LOS DESEMBOLSOS, EN CUYO CASO SE RECIBIÓ EN EL PATRIMONIO $124’681,558.09 COMO PRODUCTO DE DICHA REDENCIÓN ANTICIPADA, IMPORTE QUE FUE ENTREGADO EN ESA MISMA FECHA A LA INSTITUCIÓN POR CONCEPTO DE AMORTIZACIÓN PARCIAL POR CUENTA Y ORDEN DEL GOBIERNO DEL EDO DE SONORA.</t>
  </si>
  <si>
    <t>APORTACIÓN INICIAL:   MONTO: $4,000,000,000.00   FECHA: 20/04/2012
OBSERVACIONES: PARA 2016 LOS RENDIMIENTOS FINANCIEROS QUE SE REPORTAN INCLUYEN INTERESES DEVENGADOS SOBRE INVERSIONES EN BONOS CUPÓN CERO POR $187,356,136.59 E INTERESES COBRADOS SOBRE INVERSIONES EN VALORES POR $1,466,057.16 DERIVADO DE SUS FINES, PARA ESTE FIDEICOMISO NO SE GENERAN ESTADOS DE RESULTADOS. LOS RECURSOS DEL FIDEICOMISO POR EL PERÍODO DE ENERO 2012 AL 31 DE DICIEMBRE 2014 SE ENCUENTRA EN REVISIÓN POR PARTE DEL ÓRGANO INTERNO DE CONTROL DE LA SECRETARÍA DE HACIENDA Y CRÉDITO PÚBLICO, A TRAVÉS DE LA AUDITORÍA NÚMERO 02/2015.</t>
  </si>
  <si>
    <t>DESTINO: DURANTE EL PRIMER SEMESTRE DE 2016 SE REGISTRÓ EL USO DE RECURSOS PARA INVERSIONES FINANCIERAS Y PARA EL PAGO DE HONORARIOS AL FIDUCIARIO.
CUMPLIMIENTO DE LA MISIÓN:
DURANTE EL PRIMER SEMESTRE DE 2016 LOS RECURSOS DEL FEIP ESTUVIERON DISPONIBLES PARA AMINORAR EL EFECTO SOBRE LAS FINANZAS PÚBLICAS Y LA ECONOMÍA NACIONAL CUANDO OCURRAN DISMINUCIONES DE LOS INGRESOS DEL GOBIERNO FEDERAL RESPECTO A LO ESTIMADO EN LA LIF2016, PARA CUBRIR EL GASTO APROBADO EN EL PEF2016.</t>
  </si>
  <si>
    <t>APORTACIÓN INICIAL:   MONTO: $9,455,074,200.01   FECHA: 27/04/2001
OBSERVACIONES: LAS APORTACIONES DE RECURSOS FISCALES INCLUYEN TRANSFERENCIA DEL FONDO MEXICANO DEL PETRÓLEO POR 10,693,027,400 PESOS. ASIMISMO, INCLUYE 70,000,000,000 PESOS DEL REMANENTE DE OPERACIÓN DEL BANCO DE MÉXICO DEL EJERCICIO FISCAL 2015. PARA PARA EFECTOS PRESUPUESTARIOS, LAS APORTACIONES AL FEIP SE REALIZAN CON CARGO AL RAMO 23 POR CONDUCTO DE LA UNIDAD DE POLÍTICA Y CONTROL PRESUPUESTARIO. LA UNIDAD DE PLANEACIÓN ECONÓMICA DE LA HACIENDA PÚBLICA TIENE A SU CARGO LA SECRETARÍA DE ACTAS DEL FIDEICOMISO. LOS MOVIMIENTOS QUE SE REPORTAN CORRESPONDEN A ENERO-JUNIO DE 2016 EN TÉRMINOS DE FLUJO DE EFECTIVO. LOS DATOS SE EXPRESAN EN MONEDA NACIONAL. LAS DISCREPANCIAS ENTRE LOS RESULTADOS DE LOS ESTADOS FINANCIEROS Y LOS REPORTADOS EN EL SISTEMA DE CONTROL Y TRANSPARENCIA DE FIDEICOMISOS (SCTF) DEL PORTAL APLICATIVO DE LA SECRETARÍA DE HACIENDA Y CRÉDITO PÚBLICO, SE EXPLICAN POR LA METODOLOGÍA QUE SE CONSIDERA EN CADA CASO: EN LOS PRIMEROS SE REPORTA INFORMACIÓN DEVENGADA, EN LOS SEGUNDOS, LOS RESULTADOS CORRESPONDEN A FLUJO DE EFECTIVO. LO ANTERIOR, DEBIDO A LOS CRITERIOS CONTABLES QUE DEBEN ADOPTAR LA FIDUCIARIA Y LA TESOFE. LOS DECIMALES PUEDEN NO COINCIDIR DEBIDO AL REDONDEO.</t>
  </si>
  <si>
    <t>DESTINO: CORRESPONDE AL PAGO DE HONORARIOS FIDUCIARIOS POR $7,717.40 Y $1,234.78 POR CONCEPTO DEL IVA DE HONORARIOS.
CUMPLIMIENTO DE LA MISIÓN:
AL SEGUNDO TRIMESTRE DE 2016, Y DESDE SU CONSTITUCIÓN, EL FIDEICOMISO HA ADQUIRIDO UN TOTAL DE 351 VIVIENDAS EN EL PAÍS, DE LAS CUALES SE HAN DONADO 338, SE VENDIERON 12 POR NO CONSIDERARSE DE UTILIDAD PARA EL PROGRAMA Y A LA FECHA SE CUENTA UNICAMENTE CON LOS DERECHOS DEL INMUEBLE UBICADO EN SALINA CRUZ, OAXACA.</t>
  </si>
  <si>
    <t>DESTINO: SON LOS EGRESOS CANALIZADOS PARA EL PROCESO DE PAGO A AHORRADORES Y APOYO A CAJA ANTEQUERA POR $29,923,456.46; HONORARIOS POR SERVICIOS $17,529,544.61; OTROS GASTOS DE OPERACIÓN Y ADMINISTRACIÓN POR $3,032,332.27 Y HONORARIOS FIDUCIARIOS POR $3,459,478.16
CUMPLIMIENTO DE LA MISIÓN:
PARA PROSEGUIR CON SUS FINES, EN EL SEGUNDO TRIMESTRE DE 2016 EL FIDEICOMISO CONTINUÓ CON EL PROCESO ORDENADO DE ATENCIÓN Y PAGO A AHORRADORES; REFORZÓ SU PAPEL COMO INSTRUMENTO DE APOYO AL REORDENAMIENTO Y CONSOLIDACIÓN DEL SECTOR DE AHORRO Y CRÉDITO POPULAR Y CONTINUARÁ LA COORDINACIÓN CON LA SHCP, CNBV Y BANSEFI A FIN DE APOYAR AL SANEAMIENTO DE SOCIEDADES EN OPERACIÓN TIPO II.</t>
  </si>
  <si>
    <t>DESTINO: EN ENERO-JUNIO DE 2016, LOS EGRESOS CORRESPONDEN AL PAGO DE HONORARIOS ($1,170,050.00) E IMPUESTOS DIVERSOS ($183,888.00).
CUMPLIMIENTO DE LA MISIÓN:
EN EL PERIODO QUE SE INFORMA EL COMITÉ TÉCNICO NO APROBÓ PROYECTOS EN SU SESIÓN DEL 2 DE MARZO.</t>
  </si>
  <si>
    <t>APORTACIÓN INICIAL:   MONTO: $1,000.00   FECHA: 25/01/2012
OBSERVACIONES: LA DISPONIBILIDAD AL 30 DE JUNIO DE 2016 CONFORME A LOS ESTADOS DE CUENTA DE LA TESOFE ASCIENDE A: CUENTA EN MONEDA NACIONAL $709'091,662.63 Y CUENTA EN DÓLARES $58'318,045.37. ASIMISMO, DISPONE BANCOMEXT DE US$76,209.91 DE COMISIÓN INICIAL (INCLUYE RENDIMIENTOS) Y COMISIÓN DE JUNIO DE 2016 POR US$35,649.40 MÁS RENDIMIENTOS DE US$23.67 PAGADA POR NICARAGUA PROYECTO "PLANTA PARA PROCESAMIENTO DE CARNE DE RES". BANCOMEXT RESERVÓ EN TESOFE US$19’000,000.00 PARA NICARAGUA (GARANTÍA PARCIAL GINSA), EQUIVALENTES A $350'827,400.00 CON UN TIPO DE CAMBIO DE 18.4646 AL 30 DE JUNIO. EN FEBRERO SE TRANSFIRIERON RECURSOS DEL MANDATO PARA LA ADMINISTRACIÓN DE LOS RECURSOS DEL PROGRAMA DE COOPERACIÓN ENERGÉTICA PARA PAÍSES DE CENTROAMÉRICA Y EL CARIBE POR UN MONTO DE $144'200,967.43: $369,137.87 MONEDA NACIONAL Y $7'945,631.95 DÓLARES (EQUIVALENTE A $143'831,829.56 CON UN TIPO DE CAMBIO DE 18.1020 AL 29 DE FEBRERO). LOS RENDIMIENTOS FINANCIEROS REPORTADOS SE INTEGRAN POR $12,627,354.46 EN MONEDA NACIONAL DE TESOFE; $911,689.57 DE OTRAS DIVISAS ($909,179.04 INTERESES TESOFE Y $2,510.53 INTERESES PROYECTO GINSA); $674,176.50 COMISIONES COBRADAS PROYECTO GINSA EN JUNIO 2016; Y $85,249.27 AL CONCEPTO CAMBIOS.</t>
  </si>
  <si>
    <t>DESTINO: AL SEGUNDO TRIMESTRE DE 2016 LOS EGRESOS INCLUYEN UN IMPORTE TOTAL: $3,198,376.02, INCLUYEN: ENTERO DE IMPUESTOS FEDERALES POR $231,111.00; OTROS PAGOS POR $1,960,506.47; Y HONORARIOS PROFESIONALES POR $1,006,758.55. ASÍ COMO UN GASTO POR PAGO DE HONORARIOS Y COMISIONES POR $373,180.98.
CUMPLIMIENTO DE LA MISIÓN:
DURANTE EL SEGUNDO TRIMESTRE SE LLEVARON A CABO LAS SIGUIENTES ACTIVIDADES: 10 CURSOS-TALLER SOBRE “INTRODUCCIÓN AL ANÁLISIS COSTO Y BENEFICIO”, DE 25 HORAS C/U Y SE CAPACITO A 222 SERVIDORES PÚBLICOS. COLABORACIÓN PARA LA IMPARTICIÓN DE LOS CURSOS “ASPECTOS TÉCNICOS AMBIENTALES DE PROYECTOS DE INVERSIÓN” Y "ASPECTOS TÉCNICOS DE PROYECTOS DE INVERSIÓN DEL SECTOR TURISMO". GESTIÓN DESPI PROMOCIÓN ENERO Y JULIO 2016.</t>
  </si>
  <si>
    <t>DESTINO: AL SEGUNDO TRIMESTRE DE 2016, LOS INGRESOS DEL FIDEICOMISO CORRESPONDEN A RENDIMIENTOS FINANCIEROS. LOS EGRESOS AL MISMO PERIODO A HONORARIOS FIDUCIARIOS Y CONTRIBUCIONES DIVERSAS.
CUMPLIMIENTO DE LA MISIÓN:
ESTE FIDEICOMISO SE ENCUENTRA EN PROCESO DE EXTINCIÓN</t>
  </si>
  <si>
    <t>DESTINO: DURANTE EL PERÍODO DE ENERO A JUNIO DE 2016, EL “FIDEICOMISO 2211 PARA LA IMPLEMENTACIÓN DEL SISTEMA DE JUSTICIA PENAL EN LAS ENTIDADES FEDERATIVAS” REALIZÓ APLICACIONES PATRIMONIALES POR UN IMPORTE DE $2,385,796,740.48 QUE CORRESPONDEN A LA ASIGNACIÓN DE RECURSOS A LAS ENTIDADES FEDERATIVAS APOYADAS Y AL PAGO DE HONORARIOS FIDUCIARIOS. EN EL PERÍODO QUE SE REPORTA SE EFECTUARON APLICACIONES PATRIMONIALES EN LA MEDIDA EN QUE LAS ENTIDADES FEDERATIVAS AVANZARON EN LA CONSTITUCIÓN DE SUS RESPECTIVOS FIDEICOMISOS Y EN LA MEDIDA EN QUE EFECTUARON SU COPARTICIPACIÓN.
CUMPLIMIENTO DE LA MISIÓN:
EL FIDEICOMISO PARA LA IMPLEMENTACIÓN DEL SISTEMA DE JUSTICIA PENAL EN LAS ENTIDADES FEDERATIVAS SE CONSTITUYÓ EL 11 DE JULIO DE 2014. LOS RECURSOS ASIGNADOS AL PROGRAMA EN TÉRMINOS DEL OCTAVO TRANSITORIO Y ANEXO 19 DEL PEF 2014 FUERON FIDEICOMITIDOS AL PATRIMONIO DEL FIDEICOMISO EL 14 DE JULIO DE 2014. AL 30 DE JUNIO DE 2016 SE HAN AUTORIZADO RECURSOS POR UN IMPORTE DE $4,983,699,348.00.</t>
  </si>
  <si>
    <t>APORTACIÓN INICIAL:   MONTO: $5,000,000,000.00   FECHA: 16/07/2014
OBSERVACIONES: SE CONSTITUYERON RESERVAS PARA LA ADQUISICIÓN DE BONOS CUPÓN CERO PARA LOS ESTADOS DE BAJA CALIFORNIA, JALISCO Y OAXACA. LA CANTIDAD DE $8,624,261.64 DEL ESTADO DE POSICIÓN FINANCIERA CORRESPONDE A INTERESES DEVENGADOS DEL MES DE JUNIO DE 2016, QUE SE RECIBEN DE LA TESOFE EL PRIMER DÍA HÁBIL DEL MES SIGUIENTE.</t>
  </si>
  <si>
    <t>DESTINO: SE DESTINARON 6,700.1 MILLONES DE PESOS (MDP), PARA OBRAS Y ACCIONES DE RECONSTRUCCIÓN Y RESTITUCIÓN DE LA INFRAESTRUCTURA PÚBLICA, PRINCIPALMENTE: CARRETERA, EDUCATIVA, FORESTAL, HIDRÁULICA, NAVAL, PESQUERA Y ACUÍCOLA, SALUD Y VIVIENDA, AFECTADA POR LA LLUVIA SEVERA E INUNDACIÓN FLUVIAL EN 2010; HURACÁN "BARBARA" LLUVIA SEVERA, INUNDACIÓN FLUVIAL, TORMENTA TROPICAL, HURACÁN "MANUEL" Y MOVIMIENTO DE LADERA EN 2013; TORMENTA TROPICAL, LLUVIA SEVERA, INUNDACIÓN FLUVIAL Y PLUVIAL, HURACÁN Y TORMENTA TROPICAL "ODILE" TORMENTA TROPICAL "BORIS", HURACÁN MARIE, SISMO, TORMENTA TROPICAL "TRUDY", MOVIMIENTO DE LADERA EN 2014. ADEMÁS, SE AUTORIZARON RECURSOS PARA EL FONDO GUERRERO, PARA EL ASEGURAMIENTO DEL PATRIMONIO DEL FONDEN Y PARA LA ATENCIÓN DE SITUACIONES DE EMERGENCIAS Y DESASTRES EN 2015 A TRAVÉS DEL FONDO REVOLVENTE. ADICIONALMENTE, SE PAGARON 7.2 MDP POR CONCEPTO DE HONORARIOS FIDUCIARIOS.
CUMPLIMIENTO DE LA MISIÓN:
LOS RECURSOS SE DESTINARON PARA LA RECONSTRUCCIÓN Y RESTITUCIÓN DE LA INFRAESTRUCTURA PÚBLICA, PRINCIPALMENTE: CARRETERA, EDUCATIVA, FORESTAL, HIDRÁULICA, NAVAL, PESQUERA Y ACUÍCOLA, SALUD Y VIVIENDA, Y PARA LA ATENCIÓN DE SITUACIONES DE EMERGENCIA Y DESASTRE A TRAVÉS DEL FONDO REVOLVENTE.</t>
  </si>
  <si>
    <t>APORTACIÓN INICIAL:   MONTO: $2,031,169,428.84   FECHA: 30/06/1999
OBSERVACIONES: EN 2016 LAS PARTIDAS CORRESPONDIENTES A DEUDORES DIVERSOS Y ACREEDORES DIVERSOS (NO IDENTIFICADOS) SE INCLUYEN EN EL FLUJO DE EFECTIVO, CUYO SALDO ES COINCIDENTE CON LA SUMA DE LOS RUBROS DE BANCOS E INVERSIONES, PARTIDAS QUE SE ELIMINAN EN EL RESUMEN PARA EFECTOS DE DETERMINACIÓN DE LA DISPONIBILIDAD DEL FIDEICOMISO.</t>
  </si>
  <si>
    <t>DESTINO: AL SEGUNDO TRIMESTRE DE 2016 SE REALIZARON EROGACIONES POR 10,357.5 MILLONES DE PESOS (MDP) DE LA FORMA SIGUIENTE: 10,357.0 MDP POR COMPENSACIÓN PROVISIONAL DE LA DISMINUCIÓN DE LA RECAUDACIÓN FEDERAL PARTICIPABLE, TRANSFERENCIA DE RECURSOS A ENTIDADES FEDERATIVAS Y MUNICIPIOS Y 0.5 MDP POR CONCEPTO DE HONORARIOS FIDUCIARIOS. LA RESERVA DEL FEIEF SE UBICÓ EN 29,365.4 MDP.
CUMPLIMIENTO DE LA MISIÓN:
AL 30 DE JUNIO DE 2016 SE APORTARON 3,110.7 MDP POR CONCEPTO DE TRANSFERENCIA DEL FONDO MEXICANO DEL PETRÓLEO (FMP), CON BASE AL ART. 87 DE LA LFPRH. POR OTRA PARTE, SE GENERARON RENDIMIENTOS FINANCIEROS POR 633.9 MDP.</t>
  </si>
  <si>
    <t>APORTACIÓN INICIAL:   MONTO: $250,000.00   FECHA: 05/05/2006
OBSERVACIONES: AL SEGUNDO TRIM. DE 2016 LOS RECURSOS DEL FMP INVIRTIÉRONSE EN LA SUBCUENTA CORRESPONDIENTE.</t>
  </si>
  <si>
    <t>DESTINO: AL SEGUNDO TRIM. DE 2016 SE REALIZARON EROGACIONES POR 54.8 MILLONES DE PESOS (MDP) DE LA FORMA SIGUIENTE: 4.4 MDP POR ENTERO A LA TESOFE POR CONCEPTO DE PRODUCTOS; 48.7 MDP POR TRANSFERENCIAS DE RECURSOS A ENTIDADES FEDERATIVAS Y 1.7 MDP POR CONCEPTO DE HONORARIOS FIDUCIARIOS.
CUMPLIMIENTO DE LA MISIÓN:
AL 30 DE JUNIO DE 2016, SE APORTARON RECURSOS AL PATRIMONIO DEL FIES POR UN MONTO DE 2,181.0 MDP POR CONCEPTO DE INGRESOS EXCEDENTES, CON BASE EN LO ESTABLECIDO EN EL ART. 19, FRACCIÓN IV, INCISO D), DE LA LFPRH Y 12 DE SU REGLAMENTO PARA GASTO EN PROGRAMAS Y PROYECTOS DE INFRAESTRUCTURA Y EQUIPAMIENTO DE LAS ENTIDADES FEDERATIVAS. POR OTRA PARTE, SE GENERARON RENDIMIENTOS FINANCIEROS POR 12.9 MDP.</t>
  </si>
  <si>
    <t>DESTINO: AL SEGUNDO TRIMESTRE DE 2016, LOS INGRESOS CORRESPONDEN A RENDIMIENTOS FINANCIEROS GENERADOS Y A RECUPERACIONES DE APOYOS NO EJERCIDOS. LOS EGRESOS AL MISMO PERIODO CORRESPONDEN A HONORARIOS FIDUCIARIOS Y MINISTRACIONES REALIZADAS A MUNICIPIOS.
CUMPLIMIENTO DE LA MISIÓN:
AL SEGUNDO TRIMESTRE DE 2016, SE PAGARON RECURSOS CON CARGO AL FIDEICOMISO PARA DIVERSOS MUNICIPIOS QUE FUERON BENEFICIADOS EN LAS CONVOCATORIAS PUBLICADAS EN EL DOF EL 14 Y 26 DE AGOSTO DE 2015.</t>
  </si>
  <si>
    <t>DESTINO: AL SEGUNDO TRIMESTRE DEL 2016, SE HAN EROGADO RECURSOS POR UN MONTO DE 203,000.02 POR CONCEPTO DE HONORARIOS FIDUCIARIOS.
CUMPLIMIENTO DE LA MISIÓN:
LOS RECURSOS DEL FIDEICOMISO SERAN DESTINADOS A LOS PROGRAMAS Y PROYECTOS DE INVERSIÓN EN INFRAESTRUCTURA DEL GOBIERNO FEDERAL PREVISTOS EN EL PRESUPUESTO DE EGRESOS DE LA FEDERACIÓN PARA EL 2016.</t>
  </si>
  <si>
    <t>APORTACIÓN INICIAL:   MONTO: $150,000,000.00   FECHA: 12/01/1990
OBSERVACIONES: 1. SE REPORTA EL TOTAL DE RENDIMIENTOS GENERADOS POR EL FIDEICOMISO AL SEGUNDO TRIMESTRE DE 2016. 2. EL IMPORTE DE LOS RENDIMIENTOS QUE SE REPORTAN, SON BRUTOS. 3. EN LOS APARTADOS DE INGRESOS Y EGRESOS, NO SE CONSIDERAN LOS MOVIMIENTOS OPERATIVOS ENTRE SUBCONTRATOS, A FIN DE REFLEJAR IMPORTES REALES POR DICHOS CONCEPTOS. 4. LA DISPONIBILIDAD PRESENTADA CONSIDERA CIFRAS ACORDE A LOS ESTADOS FINANCIEROS.</t>
  </si>
  <si>
    <t>DESTINO: CUBRIR LAS EROGACIONES PARA LA CONSTRUCCIÓN, REMODELACIÓN Y ACONDICIONAMIENTO QUE SEAN NECESARIOS PARA LLEVAR A CABO LAS OBRAS DE PROTECCIÓN, CONSERVACIÓN, RESTAURACIÓN O MANTENIMIENTO DE PALACIO NACIONAL, EN TÉRMINOS DE LOS ACUERDOS QUE PARA TALES EFECTOS EMITA LA COMISIÓN INTERINSTITUCIONAL DE LA CONSERVADURÍA DE PALACIO NACIONAL, CONFORME A LAS DISPOSICIONES APLICABLES.
CUMPLIMIENTO DE LA MISIÓN:
LA COMISIÓN DE CONSERVADURÍA PRESENTÓ SU PROGRAMA DE TRABAJO QUE CONTIENE ACCIONES DE CONSERVACIÓN DERIVADAS DEL DIAGNÓSTICO INTEGRAL DE PALACIO NACIONAL LA EJECUCIÓN DE LOS TRABAJOS ESTARÁ SUJETA A LOS RECURSOS PRESUPUESTALES Y A LAS APORTACIONES QUE SE REALICEN AL PATRIMONIO DEL FIDEICOMISO Y LA APROBACIÓN POR LA COMISIÓN.</t>
  </si>
  <si>
    <t>DESTINO: NO SE REPORTAN EGRESOS POR EL CONCEPTO DE ASISTENCIA Y DEFENSA LEGAL, POR LO QUE SOLO SE REFLEJA LOS PAGOS DE HONORARIOS FIDUCIARIOS.
CUMPLIMIENTO DE LA MISIÓN:
POR EL PERIODO DEL 1° DE ENERO AL 30 DE JUNIO DE 2016, NO SE HAN EJERCIDO RECURSOS PARA BRINDAR ASISTENCIA Y DEFENSA LEGAL A LAS PERSONAS OBJETO DEL FIDEICOMISO.</t>
  </si>
  <si>
    <t>APORTACIÓN INICIAL:   MONTO: $20,000,000.00   FECHA: 20/12/2005
OBSERVACIONES: LA DISPONIBILIDAD REPORTADA SE ENCUENTRA INTEGRADA POR LA DISPONIBILIDAD AL 31 DE DICIEMBRE DE 2015 POR $40,497,340.58, MÁS MOVIMIENTOS DEL PERIODO DEL 1° DE ENERO AL 30 DE JUNIO DE 2016 POR LOS SIGUIENTES CONCEPTOS: RENDIMIENTOS FINANCIEROS POR $736,980.21 MENOS EGRESOS POR $347,446.85, ESTE ULTIMO IMPORTE INCLUYE HONORARIOS POR $300,000.00 E IMPUESTOS DIVERSOS POR $47,446.85</t>
  </si>
  <si>
    <t>DESTINO: PAGO DEL SALDO DISPONIBLE DE LAS CUENTAS INDIVIDUALES DE LOS TRABAJADORES DE CONFIANZA QUE DEJARON DE PRESTAR SUS SERVICIOS EN LA COMISION NACIONAL BANCARIA Y DE VALORES.
CUMPLIMIENTO DE LA MISIÓN:
DEL 1° DE ENERO AL 30 DE JUNIO DE 2016 Y DE CONFORMIDAD CON EL PROCEDIMIENTO DE PAGO ESTABLECIDO, SE ENTREGARON LOS SALDOS DE SUS CUENTAS INDIVIDUALES A 45 EMPLEADOS DE CONFIANZA QUE CAUSARON BAJA Y QUE ACUMULARON UNA ANTIGÜEDAD MÍNIMA DE 3 AÑOS DE SERVICIO ININTERRUMPIDO EN LA CNBV.</t>
  </si>
  <si>
    <t>APORTACIÓN INICIAL:   MONTO: $688,000,000.00   FECHA: 08/01/2003
OBSERVACIONES: LA DISPONIBILIDAD REPORTADA SE ENCUENTRA INTEGRADA POR LA DISPONIBILIDAD AL 31 DE DICIEMBRE DE 2015 POR $1,182,773,041.58, MÁS MOVIMIENTOS DEL PERIODO DEL 1° DE ENERO AL 30 DE JUNIO DE 2016 POR LOS SIGUIENTES CONCEPTOS: RENDIMIENTOS FINANCIEROS POR $21,814,056.62 Y EGRESOS POR $30,056,799.61, ESTE ULTIMO IMPORTE INCLUYE: $29,061,490.63 POR PAGO A LOS EMPLEADOS DE SUS CUENTAS INDIVIDUALES, HONORARIOS POR $858,024.96 IMPUESTOS DIVERSOS POR $137,284.02. ASI COMO EL IMPUESTO SOBRE LA RENTA RETENIDO PARA SU ENTERO A LAS AUTORIDADES HACENDARIAS, LOS CUALES AL 30 DE JUNIO DE 2016 ASCIENDEN A $480,449.18 Y QUE SE MUESTRAN EN EL PASIVO EN EL BALANCE GENERAL.</t>
  </si>
  <si>
    <t>DESTINO: PAGO EN FAVOR DE LOS TRABAJADORES DE BASE QUE DEJARON DE PRESTAR SUS SERVICIOS EN LA COMISION NACIONAL BANCARIA Y DE VALORES, ASI COMO LOS HONORARIOS FIDUCIARIOS.
CUMPLIMIENTO DE LA MISIÓN:
DEL PERIODO DEL 1° DE ENERO AL 30 DE JUNIO 2016, Y DE CONFORMIDAD CON EL PROCEDIMIENTO DE PAGO ESTABLECIDO, SE ENTREGO EL IMPORTE CALCULADO A 1 EMPLEADO DE BASE QUE CAUSO BAJA Y QUE ACUMULO UNA ANTIGUEDAD MINIMA DE 15 AÑOS DE SERVICIO ININTERRUMPIDO EN LA CNBV.</t>
  </si>
  <si>
    <t>APORTACIÓN INICIAL:   MONTO: $49,282,069.66   FECHA: 28/09/2006
OBSERVACIONES: LA DISPONIBILIDAD REPORTADA SE ENCUENTRA INTEGRADA POR LA DISPONIBILIDAD AL 31 DE DICIEMBRE DE 2015 POR $62,675,081.66 MÁS MOVIMIENTOS DEL PERIODO DEL 1° DE ENERO AL 30 DE JUNIO DE 2016 POR CONCEPTO DE RENDIMIENTOS FINANCIEROS POR $1,084,614.76 MENOS EGRESOS POR $1,047,303.98 ESTE ULTIMO IMPORTE INCLUYE HONORARIOS FIDUCIARIOS POR $53,578.84, CONTRIBUCIONES DIVERSAS POR $8,572.61 Y PAGO POR PRIMA DE ANTIGUEDAD POR $985,152.53.</t>
  </si>
  <si>
    <t>DESTINO: SE EJERCIERON RECURSOS EN: SERVICIOS DE SEGURIDAD PARA LAS INSTALACIONES ADUANERAS 2015-2017; CENTRO DE CONTROL, MONITOREO Y ADMINISTRACIÓN DE LA OPERACIÓN Y SEGURIDAD EN ADUANAS; REORDENAMIENTO INTEGRAL DE LA ADUANA DE CIUDAD JUAREZ, ZARAGOZA; PROGRAMA FORMATIVO EN MATERIA DE COMERCIO EXTERIOR 2014-2016; CONSTRUCCIÓN DE INSTALACIONES PARA EL PERSONAL QUE OCUPA PUESTOS DE ALTO RIESGO EN LAS ADUANAS; NUEVO PUENTE FRONTERIZO GUADALUPE-TORNILLO DEPENDIENTE DE LA ADUANA DE CD. JUAREZ, CHIHUAHUA; ENTRE OTROS. LA DIFERENCIA DE MENOS, QUE EXISTE ENTRE EL GASTO REFLEJADO EN EL FLUJO DE EFECTIVO Y EL DEL ESTADO DE RESULTADOS SE DERIVA DE LOS MOVIMIENTOS DE CARGO Y ABONO CORRESPONDIENTES AL EJERCICIO 2016 DE LA CUENTA DE BALANCE PASIVOS $4,795.66, IMPUESTOS POR PAGAR POR -$3,456,609.16, ACREEDORES DIVERSOS -$4,408.89 Y LA CUENTA DE CAMBIOS POR -$ 31,845.01. EL FIDEICOMISO PRESENTA COMPROMISOS POR PAGAR POR $ 614 202 453.57 Y POR CONTRATAR POR $ 1 276 171 097.70
CUMPLIMIENTO DE LA MISIÓN:
CONTINUAR CON LA APLICACIÓN DE RECURSOS EN LOS PROYECTOS AUTORIZADOS Y LO QUE EL COMITÉ TÉCNICO APROBÓ EN EL PROGRAMA ANUAL DE TRABAJO 2016</t>
  </si>
  <si>
    <t>DESTINO: SE HAN EROGADO RECURSOS EN LOS SIGUIENTES PROYECTOS Y TÍTULO: SERVICIO DE REVISIÓN NO INTRUSIVA PARA FACILITAR EL RECONOCIMIENTO ADUANERO DE MERCANCÍAS (TÍTULO DE AUTORIZACIÓN); SERVICIOS DE MANTENIMIENTO, ACTUALIZACIÓN Y SOPORTE DE LICENCIAMIENTO MICROSOFT 2; VENTANILLA ÚNICA DE COMERCIO EXTERIOR MEXICANA; SERVICIO DE ARRENDAMIENTO VEHICULAR 2014-2019; SOPORTE, DESARROLLO Y MANTENIMIENTO DE APLICACIONES 4 (SDMA 4); SERVICIO DE PROCESAMIENTO, ALMACENAMIENTO Y COMUNICACIONES, PARTIDA - ALMACENAMIENTO 2; SERVICIO DE SOPORTE OPERATIVO 3 (SSO 3); SERVICIOS ADMINISTRADOS DE SEGURIDAD DE LA INFORMACIÓN Y COMUNICACIONES (SASIC); SERVICIOS DE IMPRESIÓN, DIGITALIZACIÓN Y FOTOCOPIADO 2; ENTRE OTROS. LA DIFERENCIA ENTRE EL ESTADO DE RESULTADOS Y FLUJO DE EFECTIVO EN EGRESOS, CORRESPONDE A LOS MOVIMIENTOS DE LA CUENTAS DE ANTICIPOS Y/O PAGO ANTICIPADO: -$ 178 916 967.15, MÁS -$ 13 274.26 PASIVOS, MÁS -$ 429 474.95 DE OTROS INGRESOS Y MÁS FLUCTUACIÓN CAMBIARIA POR -$ 55 856 435.55. AL CIERRE DEL PERIODO, EL FIDEICOMISO PRESENTA COMPROMISOS POR PAGAR POR $ 43 516 587 219.37 Y POR CONTRATAR POR $ 11 883 096 763.19
CUMPLIMIENTO DE LA MISIÓN:
CONTINUAR CON LA APLICACIÓN DE RECURSOS DE DIVERSOS PROYECTOS Y TÍTULO AUTORIZADO CONFORME AL PROGRAMA ANUAL DE TRABAJO 2016 QUE EL COMITÉ TÉCNICO AUTORIZÓ</t>
  </si>
  <si>
    <t>DESTINO: IMPUESTOS DIVERSOS Y HONORARIOS.
CUMPLIMIENTO DE LA MISIÓN:
EL FIDEICOMISO CUENTA CON RECURSOS QUE CONSTITUYEN FONDOS DE GARANTIA QUE PERMITIRAN ACCEDER A CREDITOS A DIVERSAS PYMES.</t>
  </si>
  <si>
    <t>DESTINO: EN EL PERIODO QUE SE REPORTA NO SE REALIZARON EGRESOS
CUMPLIMIENTO DE LA MISIÓN:
ASIGNACION DE LOS RECURSOS A DIVERSOS PROGRAMAS EN CUMPLIMIENTO DE LOS FINES PARA LOS QUE FUE CONSTITUIDO EL FIDEICOMISO.</t>
  </si>
  <si>
    <t>DESTINO: EN EL PERIODO QUE SE REPORTA SOLO REA REALIZARON EGRESOS POR HONORARIOS FIDUCIARIOS Y SU CORRESPONDIENTE IMPUESTO AL VALOR AGREGADO.
CUMPLIMIENTO DE LA MISIÓN:
SE ENCUENTRA EN PROCESO DE EXTINCION.</t>
  </si>
  <si>
    <t>DESTINO: PENSIONES, JUBILACIONES, VALES DE DESPENSA, HONORARIOS MEDICOS, DEPORTIVOS, VIUDEZ Y ORFANDAD, MEDICINAS, HOSPITALES, REEMBOLSOS POR GASTOS MEDICOS, PRIMAS DE ANTIGUEDAD Y FONDO DE AHORRO PARA JUBILADOS.
CUMPLIMIENTO DE LA MISIÓN:
SE PAGARON EN EL PERIODO REPORTADO, PENSIONES, JUBILACIONES, VALES DE DESPENSA, HONORARIOS MEDICOS, DEPORTIVOS, VIUDEZ Y ORFANDAD, MEDICINAS, HOSPITALES, REEMBOLSOS POR GASTOS MEDICOS, PRIMAS DE ANTIGUEDAD Y FONDO DE AHORRO PARA JUBILADOS.</t>
  </si>
  <si>
    <t>DESTINO: EN EL PERIODO QUE SE REPORTA NO SE REALIZARON EGRESOS.
CUMPLIMIENTO DE LA MISIÓN:
EN EL PERIODO QUE SE REPORTA SE CUMPLEN LA MISION Y FINES DEL FIDEICOMISO.</t>
  </si>
  <si>
    <t>APORTACIÓN INICIAL:   MONTO: $1,000.00   FECHA: 27/04/2009
OBSERVACIONES: SE REPORTA INFORMACION AL 30 DE JUNIO DE 2016.</t>
  </si>
  <si>
    <t>DESTINO: CUMPLIR CON LOS FINES DEL FIDEICOMISO TALES COMO LAS OBLIGACIONES FINANCIERAS, ADMINISTRAR, OPERAR Y CONSERVAR LOS TRAMOS CARRETEROS DE LA CONCESIÓN, INVERTIR EN ESTUDIOS, PROYECTOS, INVESTIGACIONES Y OTORGAR APOYOS RECUPERABLES Y NO RECUPERABLES, RELACIONADOS CON PROYECTOS DE INFRAESTRUCTUCRA.
CUMPLIMIENTO DE LA MISIÓN:
AL CIERRE DEL SEGUNDO TRIMESTRE DE 2016, SE HAN CUBIERTO OPORTUNAMENTE LAS OBLIGACIONES FINANCERAS RESPECTIVAS Y SE REALIZARON LAS ACCIONES NECESARIAS PARA LA ADMINISTRACIÓN, OPERACIÓN Y CONSERVACIÓN DE LOS TRAMOS CARRETEROS DE LA CONCESIÓN, ASÍ COMO LO RELACIONADO A LA INVERSION EN LOS PROYECTOS DE INFRAESTRUCTURA.</t>
  </si>
  <si>
    <t>APORTACIÓN INICIAL:   MONTO: $5,000.00   FECHA: 29/08/1997
OBSERVACIONES: LA DISPONIBILIDAD DEL FIDEICOMISO AL 30 DE JUNIO DE 2016 ES DE $46,293,380,648.90 COMPUESTA POR RECURSOS DEL FIDEICOMISO ANTES DENOMINADO FARAC Y POR TRASPASOS DEL FIDEICOMISO FINFRA. LOS INGRESOS PROVIENEN DE LAS CUOTAS DE PEAJE DE LAS AUTOPISTAS CONCESIONADAS, ARRENDAMIENTOS, RECUPERACIÓN DE SINIESTROS, VENTA DE BASES, COMISIONES COBRADAS E INTERESES GANADOS. EL FIDEICOMISO NO HA RECIBIDO APORTACIONES DE RECURSOS PUBLICOS PRESUPUESTARIOS. TODA LA INFORMACIÓN DEL FIDEICOMISO SE ENCUENTRA RESERVADA EN EL IFAI MEDIANTE EL RUBRO TEMÁTICO "FIDEICOMISO CARRETERO PÚBLICO FEDERAL NO PARAESTATAL" ATRIBUCIÓN DE NEGOCIOS DE INFRAESTRUCTURA.</t>
  </si>
  <si>
    <t>APORTACIÓN INICIAL:   MONTO: $110,000,000.00   FECHA: 18/10/2001
OBSERVACIONES: CON BASE EN LA INFORMACIÓN PROPORCIONADA POR LA INSTITUCIÓN FIDUCIARIA Y CON FUNDAMENTO EN EL ARTÍCULO 11 DE LA LEY FEDERAL DE PRESUPUESTO Y RESPONSABILIDAD HACENDARIA, SE SOLICITA LA AUTORIZACIÓN PARA EL REGISTRO DEL SEGUNDO INFORME TRIMESTRAL DEL EJERCICIO 2016 DEL"FIDEICOMISO PÚBLICO DE LOTERÍA NACIONAL PARA LA ASISTENCIA PÚBLICA 80111" CON CLAVE DE REGISTRO NÚM. 200106HHQ01225</t>
  </si>
  <si>
    <t>DESTINO: SEGUIMIENTO DEL PORTAFOLIO DE INVERSIONES DEL FONDO EMPRENDEDORES CONACYT-NAFINSA Y FILTRADO Y BUSQUEDA DE PROYECTOS Y FONDOS PARA EL FONDO DE FONDOS DE CAPITAL EMPRENDEDOR MEXICO VENTURES I Y EL FONDO DE COINVERSION DE CAPITAL SEMILLA STARTUP MEXICO Y FONDEO DEL PROGRAMA DE APOYO AL PATENTAMIENTO IMPI-FUMEC-NAFIN.
CUMPLIMIENTO DE LA MISIÓN:
INVERSION EN EL FONDO FISO DE CAPITAL FONDESO</t>
  </si>
  <si>
    <t>APORTACIÓN INICIAL:   MONTO: $1,000.00   FECHA: 01/06/1995
OBSERVACIONES: LA DISPONIBILIDAD A DICIEMBRE DEL 2014 CORRESPONDE AL SALDO NETO DEL PATRIOMINIO DEL FIDEICOMISO.</t>
  </si>
  <si>
    <t>APORTACIÓN INICIAL:   MONTO: $5,000,000.00   FECHA: 14/08/1990
OBSERVACIONES: AL 30 DE JUNIO DE 2016, EL PATRIMONIO DEL FIDEICOMISO SE ENCUENTRA INTEGRADO POR ACTIVOS NO DISPONIBLES.</t>
  </si>
  <si>
    <t>DESTINO: BRINDAR ASESORIA FINANCIERA Y LEGAL A PYMES, PERSONAS FISICAS CON ACTIVIDAD EMPRESARIAL, EMPRENDEDORES PARA EL OTORGAMIENTO DE CREDITOS Y APOYOS FINANCIEROS U OTROS PRODUCTOS NO FINANCIEROS NO DEFINIDOS POR NAFIN.
CUMPLIMIENTO DE LA MISIÓN:
DESDE EL INICIO DE OPERACIONES DEL FIDEICOMISO Y HASTA EL 30 DE JUNIO DE 2016, SE HAN PROPORCIONADO 118,440 ASESORIAS.</t>
  </si>
  <si>
    <t>DESTINO: ADMINISTRAR LOS RECURSOS FIDEICOMITIDOS;CONTINUAR CON EL MANTENIMIENTO, DESARROLLO Y CONSOLIDACIÓN DE LA OPERACIÓN DEL PROGRAMA DE VENTA DE TÍTULOS EN DIRECTO AL PÚBLICO (CETESDIRECTO); PAGO DE LOS DIVERSOS SERVICIOS QUE SERÁN CONTRATADOS POR EL FIDEICOMISO 80595 SVD, EN EL AÑO DE 2016.
CUMPLIMIENTO DE LA MISIÓN:
LOS RESULTADOS OPERATIVOS SE MUESTRAN AL FINAL DE LA JUSTIFICACIÓN DE LA CONTINUIDAD DEL FIDEICOMISO 80595 QUE SE ANEXA POR SEPARADO. SE CONTINUA CON LOS OBJETIVOS ESTABLECIDOS TALES COMO: A) FACILITAR LA CONTRATACIÓN Y OPERACIÓN DE LOS CLIENTES DE CETESDIRECTO B)ESTABLECER NUEVOS CANALES PARA ACERCAR EL PROGRAMA A MAS SECTORES DE LA POBLACIÓN; C) FOMENTAR LA EDUCACIÓN FINANCIERA Y LA CULTURA DEL AHORRO A TRAVÉS DE DIVERSOS PROYECTOS TANTO PARA ADULTOS COMO PARA MENORES DE EDAD.</t>
  </si>
  <si>
    <t>DESTINO: ENTREGAS POR CONCEPTO DE PAGO DE PENSIONES, PRIMA DE ANTIGÜEDAD, OTROS BENEFICIOS POSTERIORES AL RETIRO; ASÍ COMO, PERDIDA EN VENTA DE VALORES.
CUMPLIMIENTO DE LA MISIÓN:
EN CUMPLIMIENTO A LOS FINES DEL FIDEICOMISO: SE REALIZARON LOS PAGOS POR CONCEPTO DE PENSIONES, PRIMAS DE ANTIGUEDAD Y BENEFICIOS POSTERIORES AL RETIRO, POR EL SEGUNDO TRIMESTRE DEL EJERCICIO 2016.</t>
  </si>
  <si>
    <t>APORTACIÓN INICIAL:   MONTO: $1,423,935,624.39   FECHA: 30/01/1998
OBSERVACIONES: EN ARCHIVOS ANEXOS SE ENVIAN LOS ESTADOS FINANCIEROS Y ESTADOS DE CUENTA DEL SEGUNDO TRIMESTRE DEL EJERCICIO 2016. EN EL PORCENTAJE DE PARTICIPACION SE INDICA UN 100% YA QUE CORRESPONDE A APORTACIONES DE RECURSOS DE LA PROPIA FIDEICOMITENTE, PRECISANDO QUE NO SE RECIBEN APOYOS DEL GOBIERNO FEDERAL.</t>
  </si>
  <si>
    <t>DESTINO: ENTREGAS POR CONCEPTO DE: PAGO A LOS TRABAJADORES POR TERMINACION DE LA RELACIÓN LABORAL Y PÉRDIDA EN VENTA DE VALORES. INFORMACION AL SEGUNDO TRIMESTRE DE 2016.
CUMPLIMIENTO DE LA MISIÓN:
EN CUMPLIMIENTO A LOS FINES DEL FIDEICOMISO: SE HAN REALIZADO LAS APORTACIONES DE NACIONAL FINANCIERA Y LAS APORTACIONES DE LOS TRABAJADORES ADHERIDOS AL FIDEICOMISO DE CONTRIBUCIÓN DEFINIDA CORRESPONDIENTES AL SEGUNDO TRIMESTRE DE 2016; ASIMISMO, SE REALIZARON LOS PAGOS A LOS TRABAJADORES POR CONCEPTO DE TERMINACION DE LA RELACION LABORAL POR EL SEGUNDO TRIMESTRE DE 2016.</t>
  </si>
  <si>
    <t>APORTACIÓN INICIAL:   MONTO: $18,349.44   FECHA: 29/12/2006
OBSERVACIONES: EN ARCHIVOS ANEXOS SE ENVIAN LOS ESTADOS FINANCIEROS Y LOS ESTADOS DE CUENTA DEL SEGUNDO TRIMESTRE DE 2016. EN EL PORCENTAJE DE PARTICIPACION SE INDICA UN 78% YA QUE CORRESPONDE A APORTACIONES CON RECURSOS DE LA PROPIA FIDEICOMITENTE, PRECISANDO QUE NO SE RECIBEN APOYOS DEL GOBIERNO FEDERAL; EL 22% RESTANTE CORRESPONDE A APORTACIONES DE LOS TRABAJADORES DE LA FIDEICOMITENTE, ADHERIDOS AL PLAN DE PENSIONES DE CONTRIBUCION DEFINIDA.</t>
  </si>
  <si>
    <t>DESTINO: ENTREGAS POR CONCEPTO DE COMPLEMENTO PEA Y COSTO FINANCIERO DE PEA AL SEGUNDO TRIMESTRE DE 2016, DE CONFORMIDAD CON EL CONTRATO DEL FIDEICOMISO "COMPLEMENTO DEL PRESTAMO ESPECIAL PARA EL AHORRO (PEA) Y PRESTAMOS DE CORTO Y MEDIANO PLAZO PARA JUBILADOS BAJO EL PLAN DE BENEFICIO DEFINIDO"; MÁS PÉRDIDA EN VENTA DE VALORES Y DECREMENTO POR VALUACION DE MERCADO. INFORMACIÓN AL SEGUNDO TRIMESTRE DE 2016.
CUMPLIMIENTO DE LA MISIÓN:
SE REALIZARON LAS ENTREGAS POR CONCEPTO DE COMPLEMENTO PEA Y COSTO FINANCIERO DE PEA DE CONFORMIDAD CON EL CONTRATO DE FIDEICOMISO "COMPLEMENTO DEL PRESTAMO ESPECIAL PARA EL AHORRO (PEA) Y PRESTAMOS DE CORTO Y MEDIANO PLAZO PARA JUBILADOS BAJO EL PLAN DE BENEFICIO DEFINIDO" EN CUMPLIMIENTO A LOS FINES DEL MISMO, POR EL SEGUNDO TRIMESTRE DEL EJERCICIO 2016.</t>
  </si>
  <si>
    <t>APORTACIÓN INICIAL:   MONTO: $1,000.00   FECHA: 15/05/2009
OBSERVACIONES: EN ARCHIVOS ANEXOS SE ENVIAN LOS ESTADOS FINANCIEROS DEL FIDEICOMISO Y ESTADO DE CUENTA DEL SEGUNDO TRIMESTRE DE 2016. EN EL PORCENTAJE DE PARTICIPACION SE INDICA UN 100% YA QUE CORRESPONDE A APORTACIONES CON RECURSOS DE LA PROPIA FIDEICOMITENTE, PRECISANDO QUE NO SE RECIBEN APOYOS DEL GOBIERNO FEDERAL.</t>
  </si>
  <si>
    <t>DESTINO: LOS EGRESOS ACUMULADOS SE INTEGRA POR LOS SIGUIENTES CONCEPTOS: IMPUESTOS POR $21,717.40 Y DECREMENTO POR VALUACIÓN DE MERCADO POR $949,322.36 DE DE CONFORMIDAD A LA INFORMACIÓN REFLEJADA EN LOS ESTADOS FINANCIEROS AL 30 DE JUNIO DE 2016, PROPORCIONADOS POR NACIONAL FINANCIERA, S.N.C., DIRECCIÓN FIDUCIARIA.
CUMPLIMIENTO DE LA MISIÓN:
EL FID.NO PUEDE ESTABLECER UN PROGRAMA DE METAS Y UN PRESUPUESTO PARA EL EJERCICIO DE SUS FINES,YA QUE LA OPERACIÓN DEL MISMO ES RESULTADO DE ACCIONES DE OTRAS INSTANCIAS COMO LAS MINISTERIALES Y JUDICIALES, EN CUYO EFECTO NO TIENE INJERENCIA EL FIDEICOMISO.EN ESTE PERIODO NO SE SOLICITO REQUERIMIENTO POR PARTE DE LA AUTORIDAD COMPETENTE PARA LLEVAR A CABO LA RESTITUCIÓN DEL VALOR DE LOS BIENES Y NUMERARIO ASEGURADOS INEXISTENTES A LOS INTERESADOS CUANDO PROCEDA SU DEVOLUCIÓN.</t>
  </si>
  <si>
    <t>APORTACIÓN INICIAL:   MONTO: $85,600,000.00   FECHA: 19/11/2002
OBSERVACIONES: LA INFORMACIÓN REPORTADA ES DE ACUERDO A LOS ESTADOS FINANCIEROS CON CIFRAS AL 30 DE JUNIO DE 2016, GENERADOS POR NACIONAL FINANCIERA, DIRECCIÓN FIDUCIARIA.</t>
  </si>
  <si>
    <t>DESTINO: PAGO A LOS JUBILADOS O SUS BENEFICIARIOS DE SUS PENSIONES Y PRESTACIONES CONTENIDAS EN EL CONTRATO DE FIDEICOMISO BBVA BANCOMER, S.A. NO. 42700/5 (F/55078/7).
CUMPLIMIENTO DE LA MISIÓN:
EN APEGO A LO ESTABLECIDO EN EL CONTRATO DE FIDEICOMISO N 42700/5 (F/55078/7), SE HAN CUBIERTO CON OPORTUNIDAD LOS PAGOS DE PENSIONES Y JUBILACIONES, ASÍ COMO LOS GASTOS DE SERVICIO MÉDICO DEL SEGUNDO TRIMESTRE DE 2016.</t>
  </si>
  <si>
    <t>DESTINO: PAGO OPORTUNO DE: OBLIGACIONES DE PENSIONES Y/O JUBILACIONES, GASTOS DE SERVICIO MÉDICO Y BENEFICIOS AL FALLECIMIENTO.
CUMPLIMIENTO DE LA MISIÓN:
PAGO PUNTUAL DE PENSIONES Y JUBILACIONES A 7,114 FIDEICOMISARIOS POR EL PERIODO DEL 1 DE ENERO AL 30 DE JUNIO DE 2016 CONCLUYENDO CON 7,030 FIDEICOMISARIOS. ASI MISMO, SE OTORGÓ ATENCIÓN MÉDICO-QUIRURGICA, FARMACEUTICA Y HOSPITALARIA POR EL PERIODO DE ENERO DE 2016 A 14,330 BENEFICIARIOS CONCLUYENDO AL 30 DE JUNIO CON 14,101</t>
  </si>
  <si>
    <t>APORTACIÓN INICIAL:   MONTO: $1,000.00   FECHA: 30/07/2003
OBSERVACIONES: 3 PAGARÉS CON SALDO INSOLUTO AL 30/06/2016 POR $13,147,121,993.30 PESOS A TASA REAL DEL 4.70% A PLAZO DE 33 AÑOS Y AMORT. CON PAGO DE INTERESES 3MESTRAL, LOS DOCUMENTOS FUERON EMITIDOS POR EL GOB. FEDERAL, CON FECHA DEL 4/04/2013, LOS CUALES SUSTITUYEN A LOS ADQUIRIDOS EN 2006; $1,241,585,022.45 DE GANANCIA INFLACIONARIA DE LOS SALDOS INSOLUTOS DE LOS PAGARÉS DE GOB. FEDERAL; $78,178,371.17 DE INTERESES DEVENGADOS AL CORTE DE 06/2016; INVERSIONES EN REPORTOS CON VALORES GUBERNAMENTALES Y PAGARÉS DE INMEDIATA REALIZACIÓN POR $407,283,496.99. EL IMPORTE DE LOS ING. ACUM. SE OBTIENE DE LA SUMA DE LOS CONCEPTOS DEL EDO. DE RESULTADOS: INT. COBRADOS, BENEFICIOS Y PRODUCTOS DIVERSOS, VALORIZACIÓN DE CTAS. EN UDI´S E INT. COBRADOS S/ VALORES GUBERNAMENTALES Y AMORT. DE PAGARÉS DE GOB. FEDERAL, INCLUIDA LA AMORT. ANTICIPADA, DE LOS 3 PAGARÉS CONFORME AL CONTRATO MODIF. ($613,798,981.73). EL MONTO DE EG. ACUM. SE OBTIENEN DE LA SUMA DE LOS CONCEPTOS: COMISIONES, HONORARIOS, RENTAS, OTROS GTS DE ADMÓN. Y ENTREGAS A FIDEICOMISARIOS, ASÍ COMO LA VARIACIÓN NETA POR PAGO DE PASIVOS ENTRE 2015 Y 2016 POR $152,992,086.36 Y LA VARIACIÓN NETA DE LAS APLICACIONES PATRIMONIALES QUE NO REQUIRIERON FLUJO DE EFEC. POR $603,800,148.40.</t>
  </si>
  <si>
    <t>DESTINO: AL SEGUNDO TRIMESTRE DE 2016, EL MUSEO REINTEGRO UN IMPORTE DE $1,180,282.87, DEL SUBSIDIO OTORGADO EN 2015, IMPORTE CORRESPONDIENTE A GASTOS QUE NO PUDO COMPROBAR SATISFACTORIAMENTE. LOS $5,000.00 RESTANTES EN EL SALDO SON RECURSOS DEL MUSEO PARA MANTENER VIGENTE LA SUBCUENTA ESPECÍFICA.
CUMPLIMIENTO DE LA MISIÓN:
AL SEGUNDO TRIMESTRE, SE CONTINUÓ LA PRESENTACIÓN DE DIVERSAS MUESTRAS PLÁSTICAS, ASÍ COMO LA PRESERVACIÓN Y DIFUSIÓN AL PÚBLICO DE LA COLECCIÓN PRIVADA MÁS IMPORTANTE DE LA PRODUCCIÓN ARTÍSTICA DE DIEGO RIVERA Y DE FRIDA KAHLO; ADEMÁS DE MANTENER EL APOYO AL CUMPLIMIENTO DE SU OBJETO SOCIAL.</t>
  </si>
  <si>
    <t>APORTACIÓN INICIAL:   MONTO: $64,785,852.00   FECHA: 10/12/1993
OBSERVACIONES: EL MUSEO REINTEGRO UN IMPORTE DE $1,180,282.87, DEL SUBSIDIO OTORGADO EN 2015, QUE CORRESPONDE A GASTOS NO COMPROBADOS SATISFACTORIAMENTE. EL MUSEO DEJA UN IMPORTE DE 5,000.00 PARA CONSERVAR VIGENTE LA SUBCUENTA ESPECÍFICA. NO SE REPORTAN RENDIMIENTOS FINANCIEROS, TODA VEZ QUE LA SUBCUENTA ESPECÍFICA SOLO ES DE CHEQUES.</t>
  </si>
  <si>
    <t>APORTACIÓN INICIAL:   MONTO: $125,000,000.00   FECHA: 18/09/1978
OBSERVACIONES: NO SE APORTARON RECURSOS PÚBLICOS FEDERALES A ESTE FIDEICOMISO. EN PROCESO DE EXTINCIÓN. EL SALDO REFLEJADO EN EL RENGLON "PATRIMONIO NETO TOTAL AL PERIODO QUE SE REPORTA" DIFIERE EN $10,180.00 CONTRA EL SALDO DISPONIBLE MOSTRADO EN EL ESTADO DE BALANCE, DICHO IMPORTE CORRESPONDE A DEPÓSITOS PARA EL PAGO DE HONORARIOS POR INSTRUCCIÓN NOTARIAL, MISMOS QUE NO SON APORTACIÓN O PRODUCTO/BENEFICIO PARA EL FIDEICOMISO.</t>
  </si>
  <si>
    <t>APORTACIÓN INICIAL:   MONTO: $2,000,000.00   FECHA: 02/03/2012
OBSERVACIONES: SE CONTINUA PROMOVIENDO EL PORTAFOLIO DE INVERSIÓN DEL FICA AGROPYME. SE ENVÍA INFORMACIÓN PRELIMINAR CORRESPONDIENTE AL SEGUNDO TRIMESTRE DE 2016.</t>
  </si>
  <si>
    <t>APORTACIÓN INICIAL:   MONTO: $89,621,338.29   FECHA: 23/04/2013
OBSERVACIONES: SE PRESENTA LA INFORMACIÓN FINANCERA PRELIMINAR DEL FICA SURESTE 2 AL CIERRE AL SEGUNDO TRIMESTRE DE 2016.</t>
  </si>
  <si>
    <t>APORTACIÓN INICIAL:   MONTO: $3,000,000.00   FECHA: 06/01/2015
OBSERVACIONES: SE PRESENTA INFORMACIÓN FINANCIERA DEL FICA 3 CON CORTE AL SEGUNDO TRIMESTRE DE 2016.</t>
  </si>
  <si>
    <t>APORTACIÓN INICIAL:   MONTO: $1,000,000.00   FECHA: 12/05/2010
OBSERVACIONES: SE PROCEDE A REGISTRAR LA INFORMACIÓN FINANCIERA PRELIMINAR DEL FICA ACTIVA CORRESPONDIENTE AL CIERRE DEL SEGUNDO TRIMESTRE DE 2016.</t>
  </si>
  <si>
    <t>APORTACIÓN INICIAL:   MONTO: $0.01   FECHA: 09/08/2011
OBSERVACIONES: EN CUMPLIMIENTO A LAS DISPOSICIONES NORMATIVAS, SE ENVÍA LA INFORMACIÓN CORRESPONDIENTE AL SEGUNDO TRIMESTRE DE 2016.</t>
  </si>
  <si>
    <t>APORTACIÓN INICIAL:   MONTO: $5,000,000.00   FECHA: 26/11/2012
OBSERVACIONES: SE PROCEDE AL REGISTRO DEL FICA LOGISTICS CON INFORMACIÓN FINANCIERA PRELIMINAR AL CIERRE AL SEGUNDO TRIMESTRE DE 2016.</t>
  </si>
  <si>
    <t>APORTACIÓN INICIAL:   MONTO: $83,306,886.59   FECHA: 27/11/2012
OBSERVACIONES: EN EL ESTADO DE POSICIÓN FINANCIERA, EN EL RUBRO DENOMINADO PASIVO, SE ENCUENTRA EL CONCEPTO DE OTRAS CUENTAS POR PAGAR MISMO QUE NO SE CONSIDERA PARA ESTA INFORMACIÓN.</t>
  </si>
  <si>
    <t>DESTINO: DURANTE EL SEGUNDO TRIMESTRE DEL EJERCICIO 2016, NO SE REALIZARON APORTACIÓNES AL FIDEICOMISO.
CUMPLIMIENTO DE LA MISIÓN:
EL FIN DEL CONVENIO PRIVADO REALIZADO POR SOCIEDAD HIPOTECARIA FEDERAL ES: REPRESENTAR Y PROMOVER LOS INTERESES DE LOS AGREMIADOS ANTE DISTINTOS SECTORES RELACIONADOS CON EL CRÉDITO HIPOTECARIO O INMOBILIARIO; DESARROLLAR SISTEMAS DE INFORMACIÓN RELACIONADA CON EL SECTOR; COORDINAR, FOMENTAR Y EJECUTAR PROGRAMAS DE CAPACITACIÓN DE SUS AGREMIADOS ASÍ COMO DEMAS PARTICIPANTES EN EL MERCADO HIPOTECARIO, ENTRE OTROS OBJETIVOS.</t>
  </si>
  <si>
    <t>APORTACIÓN INICIAL:   MONTO: $983,330.00   FECHA: 21/02/2008
OBSERVACIONES: SE ENVÍA INFORMACIÓN DEL CONVENIO DE ADHESIÓN AL FIDEICOMISO "C" F/1532 AHM/SOCIEDAD HIPOTECARIA FEDERAL, CON INFORMACIÓN AL SEGUNDO TRIMESTRE DEL EJERCICIO 2016.</t>
  </si>
  <si>
    <t>DESTINO: N/A
CUMPLIMIENTO DE LA MISIÓN:
EL MANDATO ESTÁ EN PROCESO DE TERMINACIÓN, POR LO QUE BANOBRAS MEDIANTE OFICIO DE FECHA 23 DE JUNIO DE 2016 SOLICITÓ A BANCO SANTANDER (MÉXICO),S.A., QUE SE PROVEA LO NECESARIO PARA QUE A LA BREVEDAD SE LIQUIDE A BANOBRAS EL SALDO INSOLUTO DEL ADEUDO VENCIDO DEL CRÉDITO.</t>
  </si>
  <si>
    <t>APORTACIÓN INICIAL:   MONTO: $1.00   FECHA: 19/10/2006
OBSERVACIONES: RESPECTO DE LA INFORMACIÓN FINANCIERA, LOS INGRESOS POR INTERESES QUE SE REPORTAN EN EL ESTADO DE RESULTADOS POR $84,037.91 SON EN REALIDAD UN REGISTRO CONTABLE QUE SE ORIGINA CON LOS DERECHOS DE COBRO QUE TIENE EL MANDATO, ESTO NO SIGNIFICA QUE EL MANDATO CUENTE CON RECURSOS LIQUIDOS, PUES TAL COMO SE HA INFORMADO EN OTRAS OCASIONES LA DISPONIBILIDAD DEL MANDATO ES DE CERO PESOS. EL MANDATARIO NO REPORTÓ APORTACIÓN INICIAL (EN ESTOS CAMPOS SE REGISTRÓ LA CANTIDAD DE 1 PESO Y UNA FECHA SÓLO CON EL FIN DE QUE EL SISTEMA PERMITA SEGUIR CAPTURANDO LA INFORMACIÓN). DEBIDO A QUE EL PRESENTE ACTO JURIDICO NO RECIBE APORTACIONES FEDERALES SE REPORTA SU PATRIMONIO TOTAL. AL 30 DE JUNIO DE 2016, EL PATRIMONIO TOTAL DEL MANDATO ES DE $6,039,648.63 Y SE COMPONE DE PATRIMONIO $5’000,000.00 MENOS APLICACIONES PATRIMONIALES $-1’675,422.71; REMANENTES DE EJERCICIOS ANTERIORES $2,631,033.43; Y REMANENTE DEL EJERCICIO $84,037.91.</t>
  </si>
  <si>
    <t>DESTINO: N/A
CUMPLIMIENTO DE LA MISIÓN:
EL MANDATO SE ENCUENTRA EN PROCESO DE TERMINACIÓN. LA SHCP ESTÁ EVALUANDO LAS ACCIONES A SEGUIR CON BASE EN LOS RESULTADOS DE LA INVESTIGACIÓN ASOCIADA A LAS PROPIEDADES DEL MANDATO. AL SEGUNDO TRIMESTRE DE 2016 NO SE HAN PRESENTADO AVANCES RELEVANTES.</t>
  </si>
  <si>
    <t>APORTACIÓN INICIAL:   MONTO: $216.23   FECHA: 18/02/1941
OBSERVACIONES: DEBIDO A QUE EL PRESENTE ACTO JURÍDICO NO RECIBE APORTACIONES FEDERALES SE REPORTA SU PATRIMONIO TOTAL. SU PATRIMONIO TOTAL AL 30 DE JUNIO DE 2016 ES DE $11,354,347.76 Y SE COMPONE POR PATRIMONIO $7,830,688.54 MÁS REMANENTES DE EJERCICIOS ANTERIORES $3,456,400.78 MÁS RESULTADO DEL EJERCICIO EN CURSO $67,258.44. EL ACTIVO A SU VEZ SE COMPONE POR INVERSIONES EN VALORES $3,782,024.82 ASÍ COMO INMUEBLES POR $7,572,322.94.</t>
  </si>
  <si>
    <t>DESTINO: N/A
CUMPLIMIENTO DE LA MISIÓN:
EL MANDATO ESTÁ EN PROCESO DE TERMINACIÓN. AL TÉRMINO DEL SEGUNDO TRIMESTRE DE 2016 NO SE PRESENTAN AVANCES RELEVANTES EN EL PROCESO DE TERMINACIÓN DEL MANDATO. PARA AVANZAR EN EL PROCESO DE TERMINACIÓN SE TIENE QUE INVESTIGAR EL ESTATUS DE LAS PROPIEDADES ASOCIADAS AL MANDATO LOCALIZADAS EN EL ESTADO DE TEXAS DE LOS ESTADOS UNIDOS DE AMÉRICA.</t>
  </si>
  <si>
    <t>APORTACIÓN INICIAL:   MONTO: $100.00   FECHA: 22/11/1991
OBSERVACIONES: EL PRESENTE ACTO JURÍDICO NO RECIBE APORTACIONES FEDERALES, DEBIDO A LO ANTERIOR SE REPORTA EL PATRIMONIO TOTAL. AL 30 DE JUNIO DE 2016 EL PATRIMONIO TOTAL DEL PRESENTE ACTO JURIDICO ES EN MONEDA NACIONAL DE: $477,999.17 Y ESTÁ COMPUESTO POR PATRIMONIO $254,733.59, REMANENTE DE EJERCICIOS ANTERIORES $191,570.32, Y RESULTADO DEL EJERCICIO EN CURSO $31,695.26 POR SU PARTE EL ACTIVO SE COMPONE DE INVERSIONES EN VALORES $477,999.17 NOTA: LA APORTACIÓN INICIAL ES EN MONEDA EXTRANJERA (DÓLARES DE LOS ESTADOS UNIDOS).</t>
  </si>
  <si>
    <t>DESTINO: EN ENERO-JUNIO DE 2016, LOS EGRESOS CORRESPONDEN A COSTO DE ADMINISTRACIÓN (TRASPASO DE RECURSOS EN FEBRERO DE LA CUENTA EN PESOS DEL MANDATO AL FIDEICOMISO FONDO DE INFRAESTRUCTURA PARA PAÍSES DE MESOAMÉRICA Y EL CARIBE POR $369,137.87, QUE NO SE CONSIDERA COMO PRÉSTAMO DIRECTO SINO COMO GASTO) Y AL TRASPASO DE RECURSOS DE LA CUENTA EN DÓLARES AL FIDEICOMISO FONDO DE INFRAESTRUCTURA PARA PAÍSES DE MESOAMÉRICA Y EL CARIBE POR $7'945,631.95, EQUIVALENTE A $143'831,829.56 A UN TIPO DE CAMBIO DE 18.1020 AL 29 DE FEBRERO).
CUMPLIMIENTO DE LA MISIÓN:
EN EL PERIODO QUE SE INFORMA SE TRASPASARON RECURSOS AL FIDEICOMISO FONDO DE INFRAESTRUCTURA PARA PAÍSES DE MESOAMÉRICA Y EL CARIBE POR $144'200,967.43 COMPUESTO POR: $369,137.87 (COSTO DE ADMINISTRACIÓN) Y $143'831,829.56 POR SU EQUIVALENTE DE LA CUENTA EN DÓLARES.</t>
  </si>
  <si>
    <t>APORTACIÓN INICIAL:   MONTO: $3,531,961,424.37   FECHA: 01/06/2008
OBSERVACIONES: LA DISPONIBILIDAD AL 30 DE JUNIO DE 2016 CONFORME A LOS ESTADOS DE CUENTA DE LA TESOFE ASCIENDE A: CUENTA EN MONEDA NACIONAL $20'036,799.99 Y CUENTA EN DÓLARES $7,736,217.61.</t>
  </si>
  <si>
    <t>DESTINO: OTORGAMIENTO DE CRÉDITOS $25,827,378,310.0 PARA GASTO DE OPERACIÓN Y ADMINISTRACIÓN 640,472,345.0 PARA PROGRAMAS SUJETOS A REGLAS DE OPERACIÓN $ 320,269,817.0; OTROS EGRESOS $60,448,111.0 Y PARA OPERACIONES DE CRÉDITO $ 1,227,137,579.0.
CUMPLIMIENTO DE LA MISIÓN:
AL SEGUNDO TRIMESTRE DEL EJERCICIO LA FINANCIERA NACIONAL DE DESARROLLO AGROPECUARIO, RURAL, FORESTAL Y AGROPECUARIO MOSTRÓ UN CUMPLIMIENTO DEL 110.3 POR CIENTO CON RESPECTO A LA META ESTABLECIDA EN SU PROGRAMA PRESUPUESTO MODIFICADO MANTENIENDO CON ELLO SU SUSTENTABILIDAD, APOYANDO LAS ACTIVIDADES DE CAPACITACIÓN Y DESARROLLANDO LOS PROGRAMAS QUE LE FUERON ENCOMENDADOS EN EL PRESUPUESTO DE EGRESOS DE LA FEDERACIÓN</t>
  </si>
  <si>
    <t>APORTACIÓN INICIAL:   MONTO: $500,000.00   FECHA: 01/10/2002
OBSERVACIONES: EXISTEN IMPORTES EN CONCILIACION POR $4,246.18 ESTAS CIFRAS ESTAN ACTUALIZADAS AL 30 DE JUNIO DEL 2016 Y DICHA INFORMACION SE ENCUENTRA EN LA PAGINA DEL COLEGIO DE POSTGRADUADOS.</t>
  </si>
  <si>
    <t>DESTINO: PROGRAMA DE OBSERVADORES A BORDO DE EMBARCACIONES ATUNERAS, CAMARONERAS Y TIBURONERAS, SEGUIMIENTO Y VERIFICACIÓN EN TIERRA DE ATÚN, ETC.
CUMPLIMIENTO DE LA MISIÓN:
DESDE EL INICIO DEL PROGRAMA DE OBSERVADORES, SE HA PARTICIPADO EN: 2,477 EMBARCACIONES ATUNERAS MAYORES DE 363 T/M; 7,376 DE ATÚN CON PALAGRE; 1,964 DE PESCA DE CAMARÓN DE ALTAMAR EN O.P Y GM; 3,359 DE CAMARÓN (PANGA) DEL ALTO G. DE CALIFORNIA Y COSTAS DE SINALOA; 600 DE PESCA DE TIBURÓN; 3,816 VERIFICACIONES DE DESCARGA DE EMBARCACIONES DE MEDIANA ALTURA Y 104,683 DE DESCARGA DE CAMARÓN RIVEREÑO.</t>
  </si>
  <si>
    <t>DESTINO: PAGO A PROVEEDORES, PRESTADORES DE SERVICIOS, HONORARIOS FIDUCIARIOS.
CUMPLIMIENTO DE LA MISIÓN:
LAS VIVS. BENEFICIADAS DEL PROG. DE COBERT. SOCIAL PARA LA TRANSICIÓN A LA TDT, QUE CUENTEN CON SEÑAL DE TV DIGITAL, LAS ZONAS BENEFICIADAS SON: CENTRO 93%, FRONTERA NORESTE 92%, FRONTERA NORTE 97%, LA LAGUNA 97%, NOROESTE 98% OCCIDENTE-BAJÍO 98% RESTO DEL PAÍS 92%.</t>
  </si>
  <si>
    <t>DESTINO: PRÉSTAMOS OTORGADOS A LOS TRABAJADORES, GASTOS FIDUCIARIOS Y OTROS GASTOS.
CUMPLIMIENTO DE LA MISIÓN:
SE SOLICITARON 666 PRÉSTAMOS, LOS CUALES SE OTORGARON AL 100%, EN CUMPLIMIENTO A LOS FINES DEL FIDEICOMISO.</t>
  </si>
  <si>
    <t>DESTINO: EL IMPORTE DE LOS HONORARIOS CORRESPONDE A LOS MESES DE ENERO A JUNIO DE 2016; LOS EGRESOS ACUMULADOS CORRESPONDEN A LOS ACUERDOS NÚMERO C.T. 2165-8/4TA SESIÓN DEL AÑO 2015/18-11-15 Y C.T. 2165-8/1RA SESIÓN DEL AÑO 2016/17-02-16.
CUMPLIMIENTO DE LA MISIÓN:
EL FIDEICOMISO CONTINÚA CON LOS FINES PARA LOS QUE FUE CREADO.</t>
  </si>
  <si>
    <t>APORTACIÓN INICIAL:   MONTO: $30,843,795.44   FECHA: 28/09/2007
OBSERVACIONES: INFORMACIÓN AL 30 DE JUNIO DE 2016, REMITIDA POR CAPUFE.</t>
  </si>
  <si>
    <t>DESTINO: PAGO DE PENSIONES Y PRESTACIONES DE LOS FIDEICOMISARIOS, GASTOS DE ADMINISTRACIÓN, HONORARIOS E IMPUESTOS DIVERSOS.
CUMPLIMIENTO DE LA MISIÓN:
SE PAGÓ EN TIEMPO Y FORMA LA PENSIÓN DE 29,949 JUBILADOS MENSUALES EN PROMEDIO.</t>
  </si>
  <si>
    <t>APORTACIÓN INICIAL:   MONTO: $50,000.00   FECHA: 19/12/1997
OBSERVACIONES: LA DISPONIBILIDAD CORRESPONDE AL PATRIMONIO. SE PAGÓ EN TIEMPO Y FORMA LA PENSIÓN DE 29,949 JUBILADOS MENSUALES EN PROMEDIO. SE CUMPLE CON EL INDICADOR AL 100%.</t>
  </si>
  <si>
    <t>APORTACIÓN INICIAL:   MONTO: $1.00   FECHA: 27/07/1972
OBSERVACIONES: LA DISP. CORRESPONDE AL PATRIMONIO CON CIFRAS AL 30 DE JUNIO DE 2016, SE CAPTURÓ UN PESO EN APORTACIÓN INICIAL, EN VIRTUD DE QUE EL SISTEMA NO PERMITE CONTINUAR CON LA CAPTURA SI NO EXISTEN DATOS EN DICHO CAMPO.</t>
  </si>
  <si>
    <t>DESTINO: PARA EL DESARROLLO DEL NUEVO AEROPUERTO INTERNACIONAL DE LA CIUDAD DE MÉXICO.
CUMPLIMIENTO DE LA MISIÓN:
AL CIERRE DEL SEGUNDO TRIMESTRE DE 2016, SE HAN COMPROMETIDO RECURSOS POR UN TOTAL DE 9,748.1 MILLONES DE PESOS (MDP), DERIVADO DE LA FIRMA DE 49 CONTRATOS EN MONEDA NACIONAL Y 2 EN DOLARES CON UN TOTAL 365,400.00 DLLS EN TOTAL SON 51 CONTRATOS DE LOS CUALES 19 SE HAN CONCLUIDO, 17 CON UN EJERCIDO DE 116.7 MDP Y LOS 2 CONTRATOS EN DOLARES, SE ANEXA AVANCE FÍSICO FINANCIERO DE LOS CONTRATOS EN EJECUCIÓN.</t>
  </si>
  <si>
    <t>APORTACIÓN INICIAL:   MONTO: $35,000,000.00   FECHA: 24/12/2009
OBSERVACIONES: LA DISPONIBILIDAD CORRESPONDE AL PATRIMONIO DEL MANDATO AL 30 DE JUNIO DE 2016, EN LOS ESTUDIOS DE MECÁNICA DE SUELOS Y SONDEOS DE PERFORACIÓN SE TIENE UN AVANCE FINANCIERO DEL 100%.</t>
  </si>
  <si>
    <t>DESTINO: MEJORAR LA COMPETITIVIDAD DE LAS PYMES. NOTA: EXISTE UNA DIFERENCIA POR $1,303,199.36, CANTIDAD QUE ESTÁ REFLEJADA EN LA BALANZA DE COMPROBACIÓN, EN EL RUBRO DE ACREEDORES DIVERSOS, DONATARIA FUNTEC, A.C., DONATIVOS PROGRAMAS.
CUMPLIMIENTO DE LA MISIÓN:
CON OBJETIVO DE DETERMINAR EL CUMPLIMIENTO DE LA MISIÓN Y FINES DEL FILANFI, SE ESTAN REALIZANDO ACCIONES DE EVALUACIÓN DE LOS PROGRAMAS E IMPACTOS (SE ANEXA INFORME DE ACTIVIDADES TRIMESTRE ABRIL - JUNIO 2016)</t>
  </si>
  <si>
    <t>DESTINO: APLICACIÓN A PROGRAMAS DE GARANTÍA
CUMPLIMIENTO DE LA MISIÓN:
SE DIO CUMPLIMIENTO AL PEF PARA EL EJERCICIO FISCAL 2016, EL 18 DE FEBRERO DE 2016</t>
  </si>
  <si>
    <t>DESTINO: EL GASTOS DE LOS ESTADOS FINANCIEROS 3,161,810.10 +RESERVAS PAGADA EN 2016 234,472.20 -PROVEEDORES 69,609.00 EGRESO TOTAL 3,326,673.30
CUMPLIMIENTO DE LA MISIÓN:
SE PROPORCIONO ASISTENCIA TECNICA Y CAPACITACION.</t>
  </si>
  <si>
    <t>DESTINO: LOS GASTOS REALIZADOS QUE EN EL PERIODO FUERON LOS HONORARIOS,PAGO DE IMPUESTOS, ASÍ COMO LA ENTREGA DE APOYO AL BENEFICIARIO.
CUMPLIMIENTO DE LA MISIÓN:
DURANTE EL SEGUNDO TRIMESTRE DEL AÑO SE DIO ATENCIÓN A TRES PRODUCTORES POR MEDIO DE LAS SIGUIENTES ACTIVIDADES: REALIZAR LAS ACCIONES TENDIENTES A LA CELEBRACIÓN DEL SAICA PARA PONER A SU CONSIDERACIÓN LOS BENEFICIOS ESPERADOS DE DOS NUEVAS SOLICITUDES DE APOYO. ASISTENCIA EN LA FORMALIZACIÓN DE UN APOYO, PROYECTO QUE BENEFICIARA AL ESTADO DE DURANGO.</t>
  </si>
  <si>
    <t>APORTACIÓN INICIAL:   MONTO: $23,610,000.00   FECHA: 02/02/1982
OBSERVACIONES: SE ESTÁN CONSIDERANDO LOS ESTADOS DE CUENTA, BALANZA DE COMPROBACIÓN, ESTADO DE RESULTADOS Y BALANCE GENERAL AL 31 DE MAYO DE 2016 EN VIRTUD DE QUE NAFIN NO HA ENVIADO LOS CORRESPONDIENTES AL MES DE JUNIO DEL AÑO EN CURSO.</t>
  </si>
  <si>
    <t>APORTACIÓN INICIAL:   MONTO: $0.01   FECHA: 03/03/1992
OBSERVACIONES: NO SE CUENTA CON DATOS EXACTOS DE LA PRIMERA APORTACIÓN. SE ENVÍAN ESTADOS FINANCIEROS CON CORTE AL 31 DE DICIEMBRE DE 2015, EN VIRTUD DE QUE COMEXUS NO HA ENVIADO LOS CORRESPONDIENTES AL MES DE MARZO DE 2016</t>
  </si>
  <si>
    <t>DESTINO: A LAS ESCUELAS BENEFICIADAS PARA LA MEJORA DE LA INFRESTRUCTURA FÍSICA Y DESARROLLO DE LA GESTIÓN ESCOLAR; A LAS AUTORIDADES EDUCATIVAS LOCALES EN APOYO A LA SUPERVISIÓN ESCOLAR Y GASTOS DE OPERACIÓN DEL PROGRAMA; AL CONAFE E INIFED PARA SEGUIMIENTO Y A LOS ORGANISMOS ESTATALES DE LA INFRAESTRUCTURA FÍSICA EDUCATIVA.
CUMPLIMIENTO DE LA MISIÓN:
AL CONCLUIR EL MES DE JUNIO SE HABÍAN EFECTUADO EROGACIONES POR EL 86% DEL TOTAL DE LOS RECURSOS ASIGNADOS PARA EL CICLO ESCOLAR 2015-2016</t>
  </si>
  <si>
    <t>APORTACIÓN INICIAL:   MONTO: $7,542,036,483.00   FECHA: 10/09/2014
OBSERVACIONES: EL SALDO NETO AL MES DE JUNIO INCLUYE LA CANTIDAD DE $5'585,161.82 POR CONCEPTO DE DEVOLUCIÓN DE RECURSOS NO EJERCIDOS AL 31 DE DICIEMBRE DE 2015 Y $1'787,549.38 POR EL MISMO CONCEPTO AL 30 DE JUNIO DE 2016, AMBOS CORRESPONDEN A RECURSOS DEL COMPONENTE 1,2,3 Y GASTOS DE OPERACIÓN DEL CICLO ESCOLAR 2014-2015, LOS MONTOS FORMAN PARTE INTEGRANTE DEL PATRIMONIO DEL FIDEICOMISO Y SE ENCUENTRAN INVERTIDOS EN LA CUENTA DE LA TESOFE</t>
  </si>
  <si>
    <t>DESTINO: TRANSFERENCIAS POR CONCEPTOS DE: RECURSOS REGULARES: NA DIPLOMADO DE SUPERVISORES, 3ª GENERACIÓN: POR UN MONTO DE $8,046,288.72 A LOS ESTADOS DE COLIMA, DISTRITO FEDERAL, DURANGO, HIDALGO, ESTADO DE MÉXICO, NUEVO LEÓN, SAN LUIS POTOSÍ, SINALOA, TABASCO, YUCATÁN Y ZACATECAS. PROYECTOS DE INNOVACIÓN ESTATAL: POR UN MONTO DE $7,664,176 AL ESTADO DE GUANAJUATO. EVALUACIÓN DE IMPACTO: POR UN MONTO DE $9,697,000 A LOS ESTADOS DE DURANGO GUANAJUATO, ESTADO DE MÉXICO, PUEBLA, TABASCO Y TLAXCALA
CUMPLIMIENTO DE LA MISIÓN:
ACCIONES DE ASESORÍA, ACOMPAÑAMIENTO Y SEGUIMIENTO A LAS ENTIDADES FEDERATIVAS, TANTO A DISTANCIA COMO PRESENCIALES PARA EL CUMPLIMIENTO DE LOS OBJETIVOS DEL PROGRAMA. ACCIONES DE CAPACITACIÓN A LAS AEL. SEGUIMIENTO A 14 PROYECTOS DE INNOVACIÓN ESTATALES. SEGUIMIENTO A LA 3ª GENERACIÓN DEL DIPLOMADO PARA SUPERVISORES. SEGUIMIENTO AL PROYECTO DE GESTIÓN ESCOLAR CON BANCO MUNDIAL (PRÉSTAMO 8446-MX) Y EN PARTICULAR A LA EVALUACIÓN DE IMPACTO DE LA AUTONOMÍA DE GESTIÓN ESCOLAR.</t>
  </si>
  <si>
    <t>DESTINO: APOYAR LOS SERVICIOS QUE SE PROPORCIONAN A LOS ESTUDIANTES DE LOS SUBSISTEMAS DE PREPARATORIA ABIERTA, EDUCACIÓN MEDIA SUPERIOR A DISTANCIA Y BACHILLERATO SEMIESCOLARIZADO.
CUMPLIMIENTO DE LA MISIÓN:
PREPARATORIA ABIERTA (PROYECTOS I, II,III,IV Y V 15,269 ASESORÍA ACADÉMICA EN EL D.F.; 42,368 EXÁMENES APLICADOS EN EL D.F.</t>
  </si>
  <si>
    <t>DESTINO: LIQUIDAR A LOS TRABAJADORES DEL SECTOR INSCRITOS AL FORTE EL MONTO QUE LES CORRESPONDE UNA VEZ QUE SE HAYAN RETIRADO DEL SERVICIO ACTIVO POR JUBILACIÓN, RENUNCIA O COMO SEGURO DE VIDA EN CASO DE DEFUNCIÓN
CUMPLIMIENTO DE LA MISIÓN:
SE ENCUENTRAN EN PROCESO DE LIQUIDACIÓN POR PARTE DEL FIDUCIARIO UN TOTAL DE 2,664 SOLICITUDES, CORRESPONDIENTES A LIQUIDACIÓN Y PAGO DE SEGURO DE VIDA.</t>
  </si>
  <si>
    <t>APORTACIÓN INICIAL:   MONTO: $34,000,000.00   FECHA: 14/12/1990
OBSERVACIONES: NOTA 1: ES IMPORTANTE MENCIONAR DE QUE ADEMAS DE LA ÚLTIMA AUDITORIA REALIZADA POR EL ORGANO INTERNO DE CONTROL EN LA SEP, EL FIDUCIARIO ESTA OBLIGADO A CONTRATAR UN AUDITOR EXTERNO EL CUAL AL DÍA DE HOY ES LA EMPRESA ERNEST AND YOUNG GLOBAL LIMITED, EL CUAL AUDITA LAS CUENTAS CONTABLES DEL PORTAFOLIO FORTE, ASÍ COMO SUS PROCESOS CONTABLES E INDIVIDUALIZACIÓN DE CUENTA Y CUMPLIMIENTO DE LA POLITICA DE INVERSION, GENERANDO UN INFORME ANUAL Y TRIMESTRAL. NOTA 2: DERIVADO DE QUE EL FORTE CUENTA CON APORTACIONES TRIPARTITAS, NO ES POSIBLE REPORTAR EXCLUSIVAMENTE LOS RECURSOS FEDERALES EN EL RUBRO DE INGRESOS ACUMULADOS.CABE MENCIONAR QUE LA CUENTA 24-2 ES RECURSO PENDIENTE DE INDIVIDUALIZAR A LAS CUENTAS INDIVIDUALES DE LOS INTERESADOS. LO CORRESPONDIENTE A LA CUENTA 24-3, CORRESPONDE AL GOBIERNO FEDERAL, SIN EMBARGO, ES EL RENDIMIENTO QUE GENERA ESTA CUENTA A LOS TRABAJADORES, ESTA CUENTA ES ADICIONAL A LA CUENTA 24-1, Y LA 24-4 ES INTEGRAMENTE DEL GOBIERNO FEDERAL; ES DECIR; LA SUMATORIA DE ESTAS DOS CUENTAS, AL INICIO DEL PERIODO ES DE $944,316,406.39 Y AL TERMINO DEL PERIODO ES DE $976,680,344.28</t>
  </si>
  <si>
    <t>DESTINO: DE ENERO A JUNIO DE 2016 SE HAN DESTINADO RECURSOS PARA: -COMISIONES AL FIDUCIARIO POR $920,018.00 -HONORARIOS A DESPACHO DE AUDITORES EXTERNOS POR $33,405.34 -IVA DE COMISIONES AL FIDUCIARIO Y DE HONORARIOS A AUDITORES EXTERNOS POR $152,547.74
CUMPLIMIENTO DE LA MISIÓN:
A LA FECHA LAS ENTIDADES FEDERATIVAS Y EL DISTRITO FEDERAL HAN OTORGADO 76,104 CRÉDITOS A LOS BENEFICIARIOS, PRINCIPALMENTE PARA EL PAGO DE ENGANCHE Y GASTOS DE ESCRITURACIÓN, ASÍ COMO PARA EL MEJORAMIENTO Y AMPLIACIÓN DE VIVIENDA PROPIA, DE ESTOS, LAS ENTIDADES FEDERATIVAS OTORGARON 1,053 CRÉDITOS DE ENERO A JUNIO DE 2016. QUEDANDO EN PROCESO 380 CRÉDITOS AL 30 DE JUNIO DE 2016.</t>
  </si>
  <si>
    <t>APORTACIÓN INICIAL:   MONTO: $72,000,000.00   FECHA: 15/11/1994
OBSERVACIONES: -EL IMPORTE DE LOS RENDIMIENTOS FINANCIEROS CORRESPONDE A LOS INTERESES GENERADOS DE ENERO A JUNIO DE 2016, POR LA INVERSIÓN DE LOS RECURSOS DE SU PATRIMONIO.</t>
  </si>
  <si>
    <t>DESTINO: DURANTE EL SEGUNDO TRIMESTRE DE 2016. SE EFECTUARON PAGOS AL FIDUCIARIO POR CONCEPTO DE HONORARIOS POR LA ADMINISTRACION DEL FIDEICOMISO SEP-UNAM Y UN RETIRO DE CAPITAL PARA EL PAGO DEL PROYECTO RED UNIVERSITARIA DE APRENDIZAJE (RUA).
CUMPLIMIENTO DE LA MISIÓN:
SE ESTÁ DESARROLLANDO EL PROTOCOLO DE LA PRUEBA PILOTO DE LA RUAMX, QUE SE ENCUENTRA EN UN 75% DE AVANCE, LA FASE II, ASÍ COMO LOS TRÁMITES PARA INSTALAR LA MESA DE AYUDA DEL PROYECTO DE LA RUAMX. SE ENCUENTRAN EN REVISIÓN LAS NUEVAS REGLAS DE OPERACIÓN DEL FIDEICOMISO, A FIN DE QUE FACILITE LA PUBLICACIÓN DE CONVOCATORIAS Y PROYECTOS ESPECÍFICOS PARA EL PROYECTO DE LA RUAMX Y LA CARTA COMPROMISO.</t>
  </si>
  <si>
    <t>APORTACIÓN INICIAL:   MONTO: $50,000.00   FECHA: 30/03/2000
OBSERVACIONES: SE INTEGRA POR EL TOTAL DEL PATRIMONIO CONTABLE DE 2016. EL PATRIMONIO A JUNIO 2016, SE INTEGRA POR: PATRIMONIO CONTABLE NO RESTRINGIDO: ASCIENDE A $875,467,598.93 Y REPRESENTA LA SUMA DEL PATRIMONIO DEL FONDO GENERADO Y A DISPOSICIÓN DEL COMITÉ TÉCNICO Y DE ADMINISTRACIÓN PARA EL FINANCIEMIENTO DE PROYECTOS Y ADQUISICIÓN DE BIENES DE INVERSIÓN Y SERVICIOS DE INFRAESTRUCTURA. PATRIMONIO CONTABLE RESTRINGIDO: REPRESENTA LA SUMA DEL PATRIONIO DEL FONDO GENERADO Y COMPROMETIDO PARA EL FINANCIAMIENTO DE PROYECTOS DE ADQUISICIÓN DE BIENES INVERSIÓN POR $357,176,890.71</t>
  </si>
  <si>
    <t>DESTINO: AL SEGUNDO TRIMESTRE DEL EJERCICIO FISCAL 2016 NO SE HAN APORTADO RECURSOS PUBLICOS FEDERALES A ESTE FIDEICOMISO.
CUMPLIMIENTO DE LA MISIÓN:
LA MISIÓN Y FINES PARA LOS CUALES FUE CREADO EL FIDEICOMISO, SE HA CUMPLIDO A CABALIDAD LLEVANDOSE A CABO ACTIVIDADES CULTURALES Y DE ADMINISTRACIÓN Y MANTENIMIENTO DE LOS INMUEBLES CORRESPONDIENTES A LOS DOS IMPORTANTES MUSEOS, ASÍ COMO DE LAS OBRAS DE ARTE QUE ALBERGAN, CONSIDERADAS PATRIMONIO ARTÍSTICO Y CULTURAL DE LA NACIÓN Y QUE TIENE BAJO SU CUSTODIA EL FIDEICOMISO.</t>
  </si>
  <si>
    <t>APORTACIÓN INICIAL:   MONTO: $645,500.00   FECHA: 25/09/1958
OBSERVACIONES: LA DISPONIBILIDAD CORRESPONDE A LO REPORTADO POR LA FIDUCIARIA BANCO DE MÉXICO. AL SEGUNDO TRIMESTRE DEL EJERCICIO FISCAL 2016, NO SE HAN APORTADO RECURSOS PUBLICOS FEDERALES A ESTE FIDEICOMISO.</t>
  </si>
  <si>
    <t>DESTINO: DURANTE EL SEGUNDO TRIMESTRE DEL AÑO 2016, LOS RECURSOS PÚBLICOS FEDERALES, SE APLICARON AL PAGO DE HONORARIOS FIDUCIARIOS, ENTERO DE IMPUESTOS Y SERVICIOS PROFESIONALES.
CUMPLIMIENTO DE LA MISIÓN:
LA MISIÓN Y FINES DEL FIDEICOMISO SE CUMPLIERON, ASÍ COMO LAS ACCIONES RELATIVAS A LA EXTINCIÓN DEL FIDEICOMISO, OTORGANDOSE AL CONACULTA AHORA SECRETARÍA DE CULTURA, PODER PARA EJECUTAR LAS SENTENCIAS DICTADAS EN CONTRA DE LA EMPRESA TRIBASA, CONTINUANDOSE CON EL TRÁMITE DE EJECUCIÓN DE LAS SENTENCIAS DEL 25 DE MAYO DE 2009 Y DEL 22 DE NOVIEMBRE DE 2007.</t>
  </si>
  <si>
    <t>APORTACIÓN INICIAL:   MONTO: $30,000,000.00   FECHA: 27/04/1993
OBSERVACIONES: EL MONTO DE LOS RECURSOS QUE SE REPORTAN SE DERIVAN DE LOS RENDIMIENTOS OBTENIDOS A PARTIR DE RECURSOS PÚBLICOS FEDERALES, YA QUE ESTE FIDEICOMISO NO HA RECIBIDO APORTACIONES DE RECURSOS PÚBLICOS FEDERALES EN EL 2016. LA DISPONIBILIDAD POR $36,900,319.86 CORRESPONDEN A LAS REPORTADAS POR EL FIDUCIARIO BANOBRAS AL 30/06/2016 (CIFRAS PRELIMINARES)</t>
  </si>
  <si>
    <t>DESTINO: AL SEGUNDO TRIMESTRE DEL EJERCICIO FISCAL 2016, NO SE HAN APORTADO RECURSOS PÚBLICOS FEDERALES A ESTE FIDEICOMISO.
CUMPLIMIENTO DE LA MISIÓN:
LA MISIÓN Y FINES DE ESTE FIDEICOMISO, SE HA CUMPLIDO A CABALIDAD, LLEVANDOSE A CABO LAS ACTIVIDADES CULTURALES Y DE ADMINISTRACIÓN Y MANTENIMIENTO DEL CENTRO CULTURAL ISIDRO FABELA, DE LA BIBLIOTECA, PINACOTECA Y HEMEROTECA ASÍ COMO DEL ARCHIVO HISTÓRICO.</t>
  </si>
  <si>
    <t>APORTACIÓN INICIAL:   MONTO: $1,200,000.00   FECHA: 22/02/1980
OBSERVACIONES: LA DISPONIBILIDAD CORRESPONDE A LO REPORTADO POR LA FIDUCIARIA BANCO DE MÉXICO AL 30 DE JUNIO DE 2016, LA CUAL ASCIENDE A 16,447,355.00. AL SEGUNDO TRIMESTRE DEL EJERCICIO FISCAL 2016. NO SE HAN APORTADO RECURSOS PÚBLICOS FEDERALES A ESTE FIDEICOMISO.</t>
  </si>
  <si>
    <t>DESTINO: PARA EL SEGUNDO CUATRIMESTRE SE ESTA APOYANDO UN COMPLEMENTO DEL PROYECTO DE INFRAESTRUCTURA QUE FUE FINCNIADO POR EL CONACYT. ASI MISMO SE ESTA PREVISTO EL APOYO DE LAS ACCIONES DE UN PROYECTO COMPARTIDO ENTRE EL CINVESTAV-UNAM-UAEM.
CUMPLIMIENTO DE LA MISIÓN:
DURANTE EL PRIMER TRIMESTRE DEL 2016 NO HUBO EXISTIO APOYO ALGUNO.</t>
  </si>
  <si>
    <t>DESTINO: SE HAN BRINDADO APOYOS A LAS SIGUIENTES DISCIPLINAS:ATLETISMO, BADMINTON, BALONCESTO,BOLICHE, BOXEO, CANOTAJE, CICLISMO,CLAVADOS,ECUESTRE,ESGRIMA, ESQUÍ ACUÁTICO Y WAKEBOARD, FRONTÓN, GIMNASIA ARTISTICA, GIMNASIA RITMICA,GIMNASIA TRAMPOLÍN, GOLF,HANDBALL,HOCKEY SOBRE HIELO, HOCKEY SOBRE PASTO,JUDO,KARATE, LEVANTAMIENTO DE PESAS, LUCHAS,NADO SINCRONIZADO,NATACIÓN,PATINES SOBRE RUEDAS, PENTATLON MODERNO,POLO ACUÁTICO, RAQUETBOL, REMO,RUGBY, SQUASH,SOFTBOL, TAEKWONDO,TENIS,TENIS DE MESA,TIRO CON ARCO,TIRO DEPORTIVO, TRIATLON, VELA, VOLEIBOL Y DEPORTE ADAPTADO,EN LOS SIGUIENTES RUBROS: APOYOS ORDINARIOS, ESPECIALES Y VITALICIOS MENSUALES, ENTRENADORES, EQUIPO MULTIDISCIPLINARIO STAF, COMPETENCIAS Y CONCENTRACIONES, COMPLEMENTOS E INSUMOS MEDICOS, VESTUARIO Y CALZADO DEPORTIVO E IMPLEMENTOS Y MATERIAL DEPORTIVO, ASÍ COMO COMISIONES BANCARIAS, HONORARIOS FIDUCIARIOS Y OTROS GASTOS DE ADMINISTRACIÓN, CON UN UNIVERSO A JUNIO DE 242 ATLETAS CONVENCIONALES DE ALTO RENDIMIENTO, 25 ATLETAS DEL DEPORTE NACIONAL, SE APOYO A 178 ATLETAS MEDALLISTAS OLIMPICOS Y PARALIMPICOS, ASI COMO A 25 ATLETAS DEL DEPORTE ADAPTADO.
CUMPLIMIENTO DE LA MISIÓN:
BRINDARÁ APOYO INTEGRAL A LOS BENEFICIARIOS, BAJO EL CUMPLIMIENTO DE LOS LINEAMIENTOS ESTABLECIDOS EN EL CONTRATO CONST. Y REGLAS DE OPER. SE CELEBRARÁN LAS SESIONES ORDINARIAS DEL C.T., ESTABLECIDAS EN EL CONTRATO CONSTITUTIVO Y SE ADOPTARÁN LOS ACUERDOS PARA DEFINIR LAS ACCIONES ADMINISTRATIVAS, OPERATIVAS Y FINANCIERAS DEL FONDO.</t>
  </si>
  <si>
    <t>APORTACIÓN INICIAL:   MONTO: $25,000,000.00   FECHA: 30/09/1998
OBSERVACIONES: -LOS RENDIMIENTOS FINANCIEROS POR $2,297433.34 SE REFLEJAN EN EL ESTADO DE ACTIVIDADES EN EL RUBRO DE INGRESOS POR INTERESES. -EL MONTO DE HONORARIOS Y COMISIONES BANCARIAS POR $ 262,543.74 CORRESPONDEN A LOS HONORARIOS FIDUCIARIOS POR $ 225,000.00, COMISIONES BANCARIAS PAGADAS POR $ 78,222.43 E IVA DE GASTOS Y COMISIONES REFLEJADOS EN EL ESTADO DE ACTIVIDADES. -LOS ENTEROS A LA TESOFE POR $16,533,700.00 CORRESPONDEN A RETENCIONES POR IVA E ISR -LOS EGRESOS ACUMULADOS EN EL PERIODO POR $ 125,289,907.68 SON LOS GASTOS POR PROGRAMAS.</t>
  </si>
  <si>
    <t>APORTACIÓN INICIAL:   MONTO: $1,500,000.00   FECHA: 25/06/1992
OBSERVACIONES: LA INFORMACIÓN REPORTADA SE OBTUVO DE LOS ESTADOS DE CUENTA DE BANCOS E INVERSIONES Y DE LA BALANZA DE COMPROBACIÓN DE LA CONTABILIDAD DEL FIDEICOMISO SEP/DGETI/FCE AL 30 DE JUNIO DE 2016.</t>
  </si>
  <si>
    <t>DESTINO: CUBRIR LAS OBLIGACIONES QUE TIENE LA ENTIDAD PARA CON SU PERSONAL EN CASO DE DESPIDO, ASÍ COMO EL QUE SE SEPARE VOLUNTARIAMENTE DE SU EMPLEO, SIEMPRE QUE HAYAN CUMPLIDO QUINCE AÑOS DE SERVICIO POR LO MENOS, DE ACUERDO A LO QUE ESTABLECE EL ARTICULO 162 DE LA LEY FEDERAL DEL TRABAJO.
CUMPLIMIENTO DE LA MISIÓN:
EL CONTAR CON EL FIDEICOMISO PARA EL OTORGAMIENTO Y PAGO DE PRIMAS DE ANTIGÜEDAD DE SU PERSONAL Y LOS BENEFICIARIOS QUE ESTOS DESIGNEN EN SU CASO, NOS PERMITIÓ DAR CUMPLIMIENTO A LO ESTABLECIDO EN EL ARTICULO 162 DE LA LEY FEDERAL DEL TRABAJO, CONTANDO AL 30 DE JUNIO DE 2016 CON UN PATRIMONIO DE $1,616,240.12</t>
  </si>
  <si>
    <t>DESTINO: CUBRIR LAS OBLIGACIONES QUE TIENE LA ENTIDAD PARA CON SU PERSONAL EN CASO DE DESPIDO DE ACUERDO A LO QUE ESTABLECE EL ARTICULO 50 DE LA LEY FEDERAL DEL TRABAJO.
CUMPLIMIENTO DE LA MISIÓN:
ESTE FIDEICOMISO NO HA RECIBIDO APORTACIONES DESDE EL 2006 A PESAR DE QUE SE HA SOLICITADO EN EL ANTEPROYECTO DE PRESUPUESTO DE CADA AÑO, POR ESTA RAZÓN SE HAN SUSPENDIDO LOS PAGOS POR CONCEPTO DE INDEMNIZACIONES A TRAVÉS DE ESTE FIDEICOMISO. EL FIDEICOMISO PARA CUBRIR INDEMNIZACIONES LEGALES POR DESPIDO, EN FAVOR DEL PERSONAL DE PLANTA Y LOS BENEFICIARIOS QUE ESTOS DESIGNEN EN SU CASO CUENTA AL 30 DE JUNIO DE 2016 CON UN PATRIMONIO DE $89,243.97.</t>
  </si>
  <si>
    <t>DESTINO: ENTREGAR A CADA UNO DE LOS FIDEICOMISARIOS LA PARTE QUE LE CORRESPONDA DEL PATRIMONIO DEL FIDEICOMISO EN LA FECHA DE LA LIQUIDACION ANUAL O AL TERMINO DE SU RELACION DE TRABAJO CON LA FIDEICOMITENTE. ASI COMO OTORGAR PRESTAMOS A LOS FIDEICOMISARIOS.
CUMPLIMIENTO DE LA MISIÓN:
EL CONTAR CON EL FIDEICOMISO DE ADMINISTRACIÓN E INVERSIÓN PARA EL MANEJO DEL FONDO DE AHORRO DE LOS TRABAJADORES DEL FONDO DE CULTURA ECONÓMICA, NOS PERMITIÓ DAR CUMPLIMIENTO A LO PACTADO EN LA CLÁUSULA QUINCUAGÉSIMA DEL CONTRATO COLECTIVO DE TRABAJO DEL SUTFCE, ALCANZANDO AL 30 DE JUNIO DE 2016 UN PATRIMONIO DE $5,157,544.91.</t>
  </si>
  <si>
    <t>APORTACIÓN INICIAL:   MONTO: $35,000,000.00   FECHA: 02/12/1997
OBSERVACIONES: EL SALDO FINAL DEL EJERCICIO FISCAL ANTERIOR: CORRESPONDE A LA DISPONIBILIDAD AL 31 DE DICIEMBRE DE 2015. EL IMPORTE DE LOS CONCEPTOS DE INGRESOS Y EGRESOS: CORRESPONDEN AL PERÍODO ENERO-JUNIO 2016. EL MONTO DEL RUBRO "SALDO NETO DEL PERÍODO A INFORMAR": SE REFIERE A LA DISPONIBILIDAD FINAL AL 30 DE JUNIO DE 2016. LA "DISPONIBILIDAD A DICIEMBRE DE 2014": SE REFIERE A LA DISPONIBILIDAD AL 31 DE DICIEMBRE DE 2015.</t>
  </si>
  <si>
    <t>APORTACIÓN INICIAL:   MONTO: $30,000,000.00   FECHA: 22/08/2001
OBSERVACIONES: EL IMPORTE DEL SALDO DEL EJERCICIO FISCAL ANTERIOR: CORRESPONDE A LA DISPONIBILIDAD AL 31 DE DICIEMBRE DE 2015. EL MONTO DE LOS INGRESOS ACUMULADOS Y EGRESOS ACUMULADOS: CORRESPONDEN AL PERÍODO ENERO-JUNIO 2016. EL SALDO NETO DEL PERÍODO A INFORMAR SE REFIERE A LA DISPONIBILIDAD FINAL AL 30 DE JUNIO DE 2016. DISPONIBILIDAD A DICIEMBRE 2014 SE REFIERE A LA DISPONIBILIDAD AL 31 DE DICIEMBRE DE 2015.</t>
  </si>
  <si>
    <t>DESTINO: EN EL PERIODO ENERO-JUNIO DE 2016, NO SE HAN EFECTUADO APORTACIONES DE RECURSOS FISCALES AL FIDEICOMISO.
CUMPLIMIENTO DE LA MISIÓN:
SE HA CUMPLIDO LA MISIÓN Y FINES,EN EL LAPSO CON LA ASISTENCIA DE UN TOTAL DE 30,107 VISITANTES A LAS ACTIVIDADES Y CON LOS ASISTENTES SIGUIENTES: 8 VISITAS GUIADAS, 124 ASISTENTES; 48 PLANTELES ESCOLARES; ASISTENTES 1,567; 72 TALLERES NIÑOS-PADRES, 1,196; 10 TALLERES ARTESANOS, 93; 30 TALLERES ESPECIALES, 547; PROYECCIONES VIDEO 103, 1,828 ASISTENTES; 25 SESIONES CUENTACUENTOS, 756; 5 CONCIERTOS DE MUSICA, ASISTENCIA DE 565, 11 EXPOSICIONES TEMPORALES E ITINERANTES,PRESENTACIONES ALEBRIJES 14.</t>
  </si>
  <si>
    <t>APORTACIÓN INICIAL:   MONTO: $7,000,000.00   FECHA: 06/11/2006
OBSERVACIONES: LAS CIFRAS PRELIMINARES QUE SE REPORTAN AL SEGUNDO TRIMESTRE DE 2016 SON LAS PROPORCIONADAS POR EL FIDEICOMISO, ASÍ COMO LAS CONSIGNADAS EN LOS ESTADOS FINANCIEROS, LA DISPONIBILIDAD POR $14'443,959.90 CORRESPONDEN AL 30/06/2016, INCLUYEN LO CORRESPONDIENTE A DISPONIBILIDAD EN TESORERÍA, CAJA, BANCOS,DEUDORES DIVERSOS, EXISTENCIAS EN PODER DEL FIDUCIARIO Y CLIENTES, INGRESOS POR VENTAS DE SERVICIOS.</t>
  </si>
  <si>
    <t>APORTACIÓN INICIAL:   MONTO: $37,000,000.00   FECHA: 07/09/2009
OBSERVACIONES: SE INFORMA QUE LA CUENTA DEL FIDEICOMISO PRESENTA UN SALDO EN "CEROS", ASÍMISMO, SE ANEXA CONVENIO DE EXTINCIÓN, POR LO QUE SE SOLICITA LA BAJA DEL FIDEICOMISO.</t>
  </si>
  <si>
    <t>APORTACIÓN INICIAL:   MONTO: $5,000,000.00   FECHA: 22/10/2009
OBSERVACIONES: SE INFORMA QUE LA CUENTA DEL FIDEICOMISO PRESENTA UN SALDO EN "CEROS", ASIMISMO SE INTEGRA EL CONVENIO DE EXTINCIÓN DEL CONTRATO DE FIDEICOMISO, POR LO QUE SE SOLICITA LA BAJA DEL FIDEICOMISO.</t>
  </si>
  <si>
    <t>APORTACIÓN INICIAL:   MONTO: $10,000,000.00   FECHA: 12/10/2009
OBSERVACIONES: LA CUENTA SE PRESENTA EN CEROS AL 21 DE DICIEMBRE DE 2014</t>
  </si>
  <si>
    <t>APORTACIÓN INICIAL:   MONTO: $10,000,000.00   FECHA: 13/10/2009
OBSERVACIONES: SE INFORMA QUE LA CUENTA DEL FIDEICOMISO PRESENTA UN SALDO EN "CEROS", PARA DAR CUMPLIMIENTO AL SEGUNDO INFORME TRIMESTRAL DE 2016, SE ANEXA AL PRESENTE INFORME ESTADO DE CUENTA AL 30 DE SEPTIEMBRE DE 2015.</t>
  </si>
  <si>
    <t>APORTACIÓN INICIAL:   MONTO: $100,000,000.00   FECHA: 27/11/2009
OBSERVACIONES: CORRESPONDIENTE AL SEGUNDO TRIMESTRE DEL 2016 SE ANEXA SOLICITUD DE EXTINCIÓN POR PARTE DE LA CONADE A VERACRUZ, ASÍ COMO LA SOLICITUD DE CONADE A VERACRUZ PARA QUE SOLICITE UNA LÍNEA DE CAPTURA PARA EL REINTEGRO DE LOS RECURSOS.</t>
  </si>
  <si>
    <t>APORTACIÓN INICIAL:   MONTO: $1,500,000.00   FECHA: 28/12/2009
OBSERVACIONES: SE INFORMA QUE DURANTE EL SEGUNDO TRIMESTRE DE 2016 NO HA HABIDO MOVIMIENTOS DE LA CUENTA.</t>
  </si>
  <si>
    <t>DESTINO: DE ENERO A JUNIO DE 2016 SE HAN DESTINADO RECURSOS PARA PAGAR: -COMISIONES AL MANDATARIO POR $220,006.00 -HONORARIOS A DESPACHO DE AUDITORES EXTERNOS POR $1,783.50 -IVA DE COMISIONES AL MANDATARIO Y DE HONORARIOS A AUDITORES EXTERNOS POR $35,486.32
CUMPLIMIENTO DE LA MISIÓN:
SE ENCUENTRA EN PROCESO LA DESIGNACIÓN DE LOS REPRESENTANTES DEL SNTE, LO QUE PERMITIRÁ QUE EN BREVE SE INSTALE EL COMITÉ OPERATIVO DEL D.F.</t>
  </si>
  <si>
    <t>APORTACIÓN INICIAL:   MONTO: $325,113,182.43   FECHA: 31/05/2010
OBSERVACIONES: -EL IMPORTE DE LOS RENDIMIENTOS FINANCIEROS REPORTADOS CORRESPONDE A LOS INTERESES GENERADOS DE ENERO A JUNIO DE 2016 POR LA INVERSIÓN DE LOS RECURSOS DE SU PATRIMONIO.</t>
  </si>
  <si>
    <t>DESTINO: APLICACIÓN DE RECURSOS PARA EL MONTAJE DE LAS EXPOSICIONES CON LOS VISITANTES SIGUIENTES: DEL 2015: CONVERSACIONES COLECCIÓN FOTOGRÁFICA BANK OF AMERICA 16,180; CREACIÓN EN MOVIMIENTO FONCA CON 1,549 VISITANTES; JAVIER MARIN CORPUS 50,608. EXPOSICIÓN 2016 RASTROS Y VESTIGIOS 7,147 VISITANTES,EN EL PERIDO ENERO JUNIO DE 2016, LOS MURALES Y EL EDIFICIO RECIBIERON 17,253 VISITANTES; EXPOSICIONES 2015-2016, 75,484; EXPOSICIONES Y ACERVO 2016, 17,253 VISITANTES. TOTAL 2016,92,737.
CUMPLIMIENTO DE LA MISIÓN:
LA MISIÓN Y LOS FINES DEL MANDATO, SE HAN CUMPLIDO HA CABALIDAD, EN EL SEGUNDO TRIMESTRE DEL EJERCICIO FISCAL 2016, POR MEDIO DE LOS DIVERSOS EVENTOS MENCIONADOS, REFERIDOS EN EL PUNTO DESTINO DE LOS RECURSOS DEL PRESENTE INFORME.</t>
  </si>
  <si>
    <t>APORTACIÓN INICIAL:   MONTO: $2,202,000.00   FECHA: 14/03/1994
OBSERVACIONES: POR DISPOSICIÓN DE LA SHCP Y PARA DAR CUMPLIMIENTO A LA NORMATIVIDAD, SE INTEGRAN A LAS CIFRAS DE LA SECRETARÍA DE CULTURA A LAS DE LA UNAM POR CONCEPTO DE APORTACIONES POR SER AMBOS RECURSOS PÚBLICOS FEDERALES Y SE DETALLA SU COMPOSICIÓN EN LOS ESTADOS FINANCIEROS Y EN LAS CIFRAS CONCILIADORAS.</t>
  </si>
  <si>
    <t>DESTINO: EN EL SEGUNDO TRIMESTRE DEL EJERCICIO FISCAL 2016, EL FONCA APOYÓ A LOS PROGRAMAS CULTURALES A TRAVÉS DE SUS PROGRAMAS DE ESTÍMULO A LA CREACIÓN ARTÍSTICA DE ALTO IMPACTO SOCIAL, ENTRE LOS CUALES DESTACAN: CREADORES ARTÍSTICOS, EMÉRITOS; FOMENTO Y COINVERSIONES CULTURALES; TRADUCCIÓN DE OBRAS MEXICANAS; BECAS A CREADORES ESCÉNICOS, JÓVENES CREADORES Y MÚSICOS TRADICIONALES ENTRE OTROS.
CUMPLIMIENTO DE LA MISIÓN:
LA MISIÓN Y FINES DEL FONCA SE HAN CUMPLIDO EN EL 2016 CON EL APOYO A LA CREACIÓN ARTÍSTICA, ESTABLECIDA PARA EL EJERCICIO 2016, AL PROGRAMAS EL OTORGAMIENTO DE UN TOTAL DE 1,598 ESTÍMULO A LA CREACIÓN ARTÍSTICA A TRAVÉS DE 17 PROGRAMAS CULTURALES, AL 30 DE JUNIO DE 2016 SE OTORGARON 1,286 QUE REPRESENTAN EL 81% DE LO PROGRAMADO.</t>
  </si>
  <si>
    <t>APORTACIÓN INICIAL:   MONTO: $5,000,000.00   FECHA: 12/03/1989
OBSERVACIONES: SOLO SE CONSIDERAN LOS RECURSOS PÚBLICOS FEDERALES DE LA SECRETARÍA DE CULTURA APORTADOS AL MANDATO. SE MODIFICÓ EL SALDO DEL EJERCICIO FISCAL ANTERIOR YA QUE EN ENERO DE 2016 SE RECIBIERON RECURSOS POR $164,553,986.68. EL PATRIMONIO DEL MANDATO INCLUYE LOS RECURSOS FEDERALES QUE SE CANALIZAN A TRAVÉS DE SUBFONDOS CONFORME A LOS ESTADOS FINANCIEROS AL 30/06/2016 (CIFRAS PRELIMINARES) LA DISPONIBILIDAD PRESENTADA CORRESPONDE AL 30 DE JUNIO DE 2016, LA CUAL ASCIENDE A $503,768,634.45</t>
  </si>
  <si>
    <t>DESTINO: NO SE OTORGARON AYUDAS ECONOMICAS EN EL SEGUNDO TRIMESTRE, A JUBILADOS Y PENSIONADOS DEL IMSS E ISSSTE PARA ADQUISICIÓN DE ÓRTESIS, PRÓTESIS Y APARATOS ORTOPÉDICOS. APOYOS FINANCIEROS POR PARTE DE LA FIDUCIARIA.
CUMPLIMIENTO DE LA MISIÓN:
DURANTE EL PERÍODO ENERO JUNIO DE 2016, NO SE OTORGARON AYUDAS.</t>
  </si>
  <si>
    <t>DESTINO: SE HA ENTREGADO UN IMPORTE TOTAL DE $7,535,955,085.55 POR CONCEPTO DE APOYOS, DE ACUERDO AL SISTEMA DE PROTECCIÓN SOCIAL EN SALUD, DURANTE EL PERIODO ENERO-JUNIO DE 2016.
CUMPLIMIENTO DE LA MISIÓN:
SE HA ENTREGADO UN IMPORTE TOTAL DE $7,535,955,085.55 POR CONCEPTO DE APOYOS, DE ACUERDO AL SISTEMA DE PROTECCIÓN SOCIAL EN SALUD, DURANTE EL PERIODO ENERO-JUNIO DE 2016.</t>
  </si>
  <si>
    <t>DESTINO: CONSTITUIR CON RECURSOS PROPIOS, EL FONDO PARA EL PAGO DE PENSIONES AL PERSONAL DEL INSTITUTO DEL FONDO NACIONAL PARA EL CONSUMO DE LOS TRABAJADORES (INFONACOT).
CUMPLIMIENTO DE LA MISIÓN:
ES UN FIDEICOMISO NO CONSIDERADO ENTIDAD Y SIN ESTRUCTURA. EL MONTO DE LOS RECURSOS FIDEICOMITIDOS SE ESTABLECE EN BASE A VALUACIÓN ACTUARIAL DE LAS OBLIGACIONES LABORALES, PRACTICADA ANUALMENTE POR DESPACHO INDEPENDIENTE, CON BASE EN EL CONTRATO COLECTIVO DE TRABAJO, EL REGLAMENTO DE PENSIONES Y JUBILACIONES DEL INFONACOT Y EL BOLETIN D-3 DE LOS PRINCIPIOS DE CONTABILIDAD GENERALMENTE ACEPTADOS. EN ESTE TRIMESTRE, SE REPORTAN RETIRO POR CONCEPTO DE PAGO DE PENSIONES Y JUBILIACIONES.</t>
  </si>
  <si>
    <t>APORTACIÓN INICIAL:   MONTO: $40,137,699.09   FECHA: 18/02/1985
OBSERVACIONES: CIFRAS CONFORME AL ESTADO DE CUENTA DE LA FIDUCIARIA (CI BANCO) EL IMPORTE DE LA APORTACIÓN INICIAL POR $40,137,699.09 ESTA EXPRESADA EN VIEJOS PESOS DEL 18 DE FEBRERO DE 1985. LA PRESENTE INFORMACIÓN CORRESPONDIENTE AL FIDEICOMISO DE PENSIONES POR EL PERIODO DEL 2º. TRIMESTRE 2016.</t>
  </si>
  <si>
    <t>DESTINO: CONSTITUIR CON RECURSOS PROPIOS, EL FONDO PARA EL PAGO DE PRIMAS DE ANTIGÜEDAD AL PERSONAL DEL INSTITUTO DEL FONDO NACIONAL PARA EL CONSUMO DE LOS TRABAJADORES (INFONACOT).
CUMPLIMIENTO DE LA MISIÓN:
ES UN FIDEICOMISO NO CONSIDERADO ENTIDAD Y SIN ESTRUCTURA. EL MONTO DE LOS RECURSOS FIDEICOMITIDOS SE ESTABLECE EN BASE A VALUACIÓN ACTUARIAL DE LAS OBLIGACIONES LABORALES, PRACTICADA ANUALMENTE POR DESPACHO INDEPENDIENTE, CON BASE EN EL CONTRATO COLECTIVO DE TRABAJO, EL REGLAMENTO DE PENSIONES Y JUBILACIONES DEL INFONACOT Y EL BOLETIN D-3 DE LOS PRINCIPIOS DE CONTABILIDAD GENERALMENTE ACEPTADOS. EN ESTE TRIMESTRE, SE REPORTAN RETIRO POR CONCEPTO DE PAGO DE PRIMAS DE ANTIGUEDAD.</t>
  </si>
  <si>
    <t>DESTINO: OTORGAR CRÉDITOS PARA LA ADQUISICIÓN DE PREDIOS RÚSTICOS EN EL ESTADO DE CHIAPAS. LOS INGRESOS QUE SE REPORTAN CORRESPONDEN A INTERESES, Y LOS EGRESOS A COMISIONES PAGADAS Y GASTOS DE ADMINISTRACIÓN Y PROMOCIÓN. EL RUBRO DE EGRESOS ACUMULADOS EN EL PERIODO CONTIENE PASIVO GENERADO EN EL MES DE DICIEMBRE 2015 PAGADO EN EL EJERCICIO 2016, QUE NO SE REFLEJA EN ESTADO DE RESULTADOS.
CUMPLIMIENTO DE LA MISIÓN:
MEDIANTE OF. NO. XIII-113/261679 DEL 18 DIC.2008 LA OFICIALÍA MAYOR DE ÉSTA SECRETARÍA SOLICITÓ A LA DIRECCIÓN GENERAL DE PROGRAMACIÓN Y PRESUPUESTO "B" DE LA SHCP COMO FIDEICOMITENTE ÚNICO REALIZAR LOS ACTOS NECESARIOS PARA LA EXTINCIÓN DEL FIDEICOMISO.SE REALIZAN GESTIONES A TRAVÉS DE LA OFICIALÍA MAYOR PARA LOGRAR LA ENAJENACIÓN DE SUS ACTIVOS, DENTRO DEL PROCESO DE EXTINCIÓN.</t>
  </si>
  <si>
    <t>APORTACIÓN INICIAL:   MONTO: $10,000,000.00   FECHA: 27/04/1995
OBSERVACIONES: CON FECHA 15 DE MARZO DE 2007, SE SUSCRIBIÓ EL CONTRATO DE SUSTITUCIÓN FIDUCIARIA, PASANDO EL SAE A SER EL FIDUCIARIO SUSTITUTO. EL FIDUCIARIO SAE REPORTA LA INFORMACIÓN FINANCIERA AL 30-06-2016 QUE SE ADJUNTA AL PRESENTE. EL RUBRO DE EGRESOS ACUMULADOS EN EL PERIODO CONTIENE PASIVO GENERADO EN EL MES DE DICIEMBRE 2015 PAGADO EN EL EJERCICIO 2016.</t>
  </si>
  <si>
    <t>APORTACIÓN INICIAL:   MONTO: $20,000,000.00   FECHA: 28/08/1996
OBSERVACIONES: RESULTADO DE LA LIQUIDACION DE BANCRI, S.NC. EL 15 DE MARZO SE SUSCRIBIÓ, CONVENIO DE SUSTITUCIÓN FIDUCIARIA CON EL EL SERVICIO DE ADMINISTRACIÓN Y ENAJENACIÓN DE BIENES EN SU CALIDAD DE LIQUIDADOR DE DICHA INSTITUCIÓN, EN BASE A LA FACULTAD QUE LE CONFIERE EL PENÚLTIMO PÁRRAFO Y FRACCIÓN TERCERA DE LA ARTÍCULO 29 DE LA LEY DE INSTITUCIONES DE CRÉDITO EN VIGOR AL 19 DE MAYO DE 2006. LAS CIFRAS PROPORCIONADAS POR EL FIDUCIARIO SAE SON AL 30 DE JUNIO DE 2016.</t>
  </si>
  <si>
    <t>APORTACIÓN INICIAL:   MONTO: $160,600.00   FECHA: 01/03/1990
OBSERVACIONES: EL MONTO DE SALDO FINAL DEL EJERCICIO FISCAL ANTERIOR ES EL FINAL DEL PRIMER TRIMESTRE, EL MONTO TOTAL CORRESPONDIENTE DE LAS APORTACIONES AL FIDEICOMISO,CORRESPONDEN A LA 2DA QUINCENA DE OCTUBRE 2015 A LA 1A. QUINCENA DE ABRIL 2016. ASI MISMO LAS CIFRAS REFLEJADAS CORRESPONDEN AL MES DE JUNIO 2016.</t>
  </si>
  <si>
    <t>APORTACIÓN INICIAL:   MONTO: $93,927,144.00   FECHA: 09/06/1994
OBSERVACIONES: POR INSTRUCCION DEL COMITÉ TÉCNICO SE LLEVÓ A CABO LA ACTUALIZACÓN DEL PRECIO PROMEDIO DE LA SUPERFICIE VENDIBLE POR METRO CUADRADO, QUE SE DEBERA PAGAR A FIFONAFE POR LA APORTACION, CONFORME AL INDICE DE PRECIOS AL CONSUMIDOR. SE ENVÍAN ESTADOS FINANCIEROS AL 30 DE JUNIO DE 2016.</t>
  </si>
  <si>
    <t>APORTACIÓN INICIAL:   MONTO: $999,996.00   FECHA: 27/12/2001
OBSERVACIONES: SE REPORTA LA INFORMACIÓN AL 30 DE JUNIO DE 2016, CORRESPONDIENTE AL SEGUNDO TRIMESTRE DEL 2016.</t>
  </si>
  <si>
    <t>DESTINO: BANOBRAS YA NO EMITIÓ INFORMES DE ESTE FIDEICOMISO CORRESPONDIENTES AL SEGUNDO TRIMESTRE DE 2016, EN VIRTUD DE QUE ESTE FIDEICOMISO YA ESTÁ EXTINTO
CUMPLIMIENTO DE LA MISIÓN:
BANOBRAS YA NO EMITIÓ INFORMES DE ESTE FIDEICOMISO CORRESPONDIENTES AL SEGUNDO TRIMESTRE DE 2016, EN VIRTUD DE QUE ESTE FIDEICOMISO YA ESTÁ EXTINTO</t>
  </si>
  <si>
    <t>APORTACIÓN INICIAL:   MONTO: $750,000.00   FECHA: 27/12/2001
OBSERVACIONES: BANOBRAS YA NO EMITIÓ INFORMES DE ESTE FIDEICOMISO CORRESPONDIENTES AL SEGUNDO TRIMESTRE DE 2016, EN VIRTUD DE QUE ESTE FIDEICOMISO YA ESTÁ EXTINTO.</t>
  </si>
  <si>
    <t>DESTINO: BANOBRAS YA NO EMITIO INFORMES DE ESTE FIDEICOMISO CORRESPONDIENTES AL SEGUNDO TRIMESTRE DEL 2016, EN VIRTUD DE QUE ESTE FIDEICOMISO YA ESTA EXTINTO.
CUMPLIMIENTO DE LA MISIÓN:
BANOBRAS YA NO EMITIO INFORMES DE ESTE FIDEICOMISO CORRESPONDIENTES AL SEGUNDO TRIMESTRE DEL 2016, EN VIRTUD DE QUE ESTE FIDEICOMISO YA ESTA EXTINTO.</t>
  </si>
  <si>
    <t>APORTACIÓN INICIAL:   MONTO: $1,050,000.00   FECHA: 27/12/2001
OBSERVACIONES: BANOBRAS YA NO EMITIO INFORMES DE ESTE FIDEICOMISO CORRESPONDIENTES AL SEGUNDO TRIMESTRE DEL 2016, EN VIRTUD DE QUE ESTE FIDEICOMISO YA ESTA EXTINTO</t>
  </si>
  <si>
    <t>APORTACIÓN INICIAL:   MONTO: $500,000.00   FECHA: 27/12/2001
OBSERVACIONES: SE REPORTA LA INFORMACIÓN AL 30 DE JUNIO DE 2016, CORRESPONDIENTE AL SEGUNDO TRIMESTRE 2016.</t>
  </si>
  <si>
    <t>DESTINO: DE CONFORMIDAD A LO ESTABLECIDO EN EL ART. 271 DE LA LEY FEDERAL DE DERECHOS, DEBERÁN SER EMPLEADOS EN INVERSIÓN FÍSICA CON IMPACTO SOCIAL, AMBIENTAL Y DE DESARROLLO URBANO POSITIVO, INCLUYENDO: CONSTRUCCIÓN, REMODELACIÓN DE CENTROS ESCOLARES, PAVIMENTACIÓN Y MTO. DE CALLES, RELLENOS SANITARIOS, PLANTAS DE TRATAMIENTO DE AGUA, OBRAS QUE PRESERVEN ÁREAS NATURALES, ETC.
CUMPLIMIENTO DE LA MISIÓN:
SE ANEXA CUMPLIMIENTO DE METAS</t>
  </si>
  <si>
    <t>APORTACIÓN INICIAL:   MONTO: $1,000.00   FECHA: 14/08/2015
OBSERVACIONES: SE INCLUYÓ EN EL RUBRO DE EGRESOS ACUMULADOS EN EL PERIODO QUE SE REPORTA LAS ENTREGAS PATRIMONIALES POR UN MONTO DE 286,478,730.47, QUE INCLUYE LOS EGRESOS DE HONORARIOS, E IMPUESTOS DIVERSOS. SE ADJUNTAN ESTADOS FINANCIEROS EMITIDOS POR BANSEFI AL 30 DE JUNIO DE 2016</t>
  </si>
  <si>
    <t>DESTINO: NO SE OBTUVIERON RENDIMIENTOS NI SE REALIZARON APORTACIONES, ASI COMO PAGOS O ENTEROS, SE ADJUNTAN LOS ESTADOS FINANCIEROS AL 30 DE JUNIO DE 2016.
CUMPLIMIENTO DE LA MISIÓN:
MEDIANTE OFICIO IV-410-0004017 SE ENVIÓ DE LA DGPP A FIFONAFE LAS MODIFICACIONES AL PROYECTO DEL CONVENIO DE TERMINACIÓN DEL CONTRATO A EFECTO DE QUE EL FIDEICOMISO PROCEDIERA A LAS CORRECCIONES Y SE EFECTUARA LA SUSCRIPCIÓN DEL MISMO PARA TRAMITAR ANTE LA SHCP LA BAJA</t>
  </si>
  <si>
    <t>APORTACIÓN INICIAL:   MONTO: $4,360,700.00   FECHA: 02/09/1996
OBSERVACIONES: SE REMITEN LOS EDOS. FINANCIEROS AL 30 DE JUNIO DE 2016. EL FIFONAFE TIENE EN PROCESO LA FIRMA CONVENIO DE TERMINACIÓN, MEDIANTE EL CUAL SE SOLICITARÁ A LA SHCP LA BAJA DE DICHO MANDATO DEL SISTEMA DE FIDEICOMISOS.</t>
  </si>
  <si>
    <t>APORTACIÓN INICIAL:   MONTO: $1,344,154.79   FECHA: 31/10/1996
OBSERVACIONES: ESTOS RECURSOS CONSTITUYEN POR LEY AGRARIA EL CAPITAL DE TRABAJO PARA REGULARIZAR LOS TERRENOS NACIONALES Y LAS COLONIAS AGRICOLAS Y GANADERAS EN EL TERRITORIO NACIONAL.SE ANEXAN LOS ESTADOS FINANCIEROS AUTORIZADOS POR EL COMITE DE ADMINISTRACION DE FONORDE CON CIFRAS AL 30 DE JUNIO DE 2016. CABE MENCIONAR QUE LA DIF. ENTRE EL SALDO NETO DEL PERIODO A INFORMAR DE ESTE REPORTE CONTRA EL FLUJO DE EFECTIVO ES DE = 214,921.66, QUE SE INTEGRA POR: PAGO DE IMPTOS. RETENIDOS T Y C 2015 POR 1'157,907.00 + 8,341.66 PENSIÓN AL. DIC PAGADA ENERO 2016,+ 129,690.00 DEUDORES DIVERSOS - 1'081,017.00 IMPUESTOS DE JUNIO 2016.</t>
  </si>
  <si>
    <t>DESTINO: PAGO REMANENTE 40% (6.1 MDP) SOBRE EL MONTO APROBADO EN CONVOCATORIA NACIONAL (CN) #06/15 PARA IDENTIFICAR LAS NECESIDADES REGULATORIAS PARA CUMPLIMIENTO COMPROMISOS INDC DE MITIGACIÓN EN CONTAMINANTES CLIMÁTICOS DE VIDA CORTA Y DESARROLLAR PROPUESTAS NORMATIVAS PARA FUENTES DE EMISIÓN. PAGO REMANENTE 40% (6.7 MDP) SOBRE EL MONTO APROBADO EN CN #07/15 PARA PROYECTO AUDIOVISUAL DE EDUCACIÓN, SENSIBILIZACIÓN AMBIENTAL Y CULTURAL. PAGO REMANENTE (1 MDP) AL BENEFICIARIO DE LA CN #02/14.
CUMPLIMIENTO DE LA MISIÓN:
EL FONDO PARA EL CAMBIO CLIMÁTICO ESTÁ CUMPLIENDO CON EL OBJETIVO QUE SEÑALA LA LEY GENERAL DE CAMBIO CLIMÁTICO DE CANALIZAR RECURSOS FINANCIEROS PÚBLICOS PARA APOYAR LA IMPLEMENTACIÓN DE ACCIONES PARA ENFRENTAR EL CAMBIO CLIMÁTICO.</t>
  </si>
  <si>
    <t>DESTINO: IMPLEMENTACIÓN DE 4 PROYECTOS EN TEMAS DE VERIFICACIÓN VEHICULAR, DE EXPOSICIÓN PERSONAL, DE INFORMACIÓN GEOGRÁFICA Y DISEÑO DE POLÍTICAS PÚBLICAS. ASIMISMO, SE DISEÑARON 6 PROYECTOS PARA FORTALECER MONITOREO DEL AIRE EN LA MEGALÓPOLIS, POR UN MONTO DE $33.8 MILLONES DE PESOS; ASÍ COMO 4 PROYECTOS PARA LA OPERACIÓN DE VERIFICENTROS, DISEÑAR EL PROGRAMA DE CALIDAD DEL AIRE DEL EDO. DE MORELOS, INVENTARIO DE EMISIONES DE LA MEGALÓPOLIS Y USO DE SENSORES REMOTOS PARA DETECTAR EMISIONES VEHICULARES.
CUMPLIMIENTO DE LA MISIÓN:
SE INFORMA QUE EN EL PERIODO ABRIL - JUNIO DE 2016 SE REALIZARON EROGACIONES DESTINADAS A 2 PROYECTOS POR LA CANTIDAD DE $1´919,914.23 COMO PARTE DE LA SEGUNDA MINISTRACIÓN PROGRAMADA. ASIMISMO, EL COMITÉ TÉCNICO AUTORIZÓ DESTINAR RECURSOS POR LA CANTIDAD DE $45.8 MILLONES PARA LA EJECUCIÓN DE 10 PROYECTOS.</t>
  </si>
  <si>
    <t>APORTACIÓN INICIAL:   MONTO: $1,000,000.00   FECHA: 26/11/1992
OBSERVACIONES: LOS RECURSOS DEL FIDEICOMISO SE FISCALIZAN A TRAVÉS DE LA SECRETARÍA DE LA FUNCIÓN PÚBLICA (SFP), LA ÚLTIMA REVISIÓN SE LLEVÓ A CABO A TRAVÉS DEL DESPACHO EXTERNO LEBRIJA ÁLVAREZ, DESIGNADO POR LA SFP, PARA EL EJERCICIO 2015.</t>
  </si>
  <si>
    <t>DESTINO: DURANTE EL TRIMESTRE SE APLICARON LOS SIGUIENTES GASTOS: A) PAGO DE HONORARIOS Y COMISIONES POR $15,607.80; B) PARA EL PROGRAMA DE BECAS POR $772,196.76; Y, C) PARA LA ADQUISICIÓN DE EQUIPO CIENTÍFICO Y TECNOLÓGICO POR $1'287,265.53
CUMPLIMIENTO DE LA MISIÓN:
SE HA FORTALECIDO LA INFRAESTRUCTURA TECNOLÓGICA DE LA INSTITUCIÓN Y SE HA PROPICIADO EL CRECIMIENTO Y LA EXPERIENCIA DE JÓVENES CALIFICADOS PARA AFRONTAR LOS RETOS NACIONALES Y REGIONALES ASOCIADOS AL MANEJO DEL AGUA.</t>
  </si>
  <si>
    <t>APORTACIÓN INICIAL:   MONTO: $2,086,674.36   FECHA: 13/07/2012
OBSERVACIONES: EL PATRIMONIO TOTAL DEL FONDO ES DE $31'480,392.92 PESOS, DE LOS CUALES: A) $15'672,540.02 SON DESTINADOS A LA ADQUISICIÓN DE EQUIPO CIENTÍFICO Y TECNOLÓGICO; Y, B) $15'807,852.90 QUE CORRESPONDE AL SALDO LÍQUIDO CON QUE CUENTA EL FONDO DE INVESTIGACIÓN CIENTÍFICA Y DESARROLLO TECNOLÓGICO DEL INSTITUTO MEXICANO DE TECNOLOGÍA DEL AGUA.</t>
  </si>
  <si>
    <t>DESTINO: NO SE REPORTAN EGRESOS, SIN EMBARGO ESTOS, SE DESTINARÁN A APOYAR EL DESARROLLO SUSTENTABLE DEL MEDIO AMBIENTE Y A LA PROTECCIÓN DE LA AFF "VALLE DE BRAVO", MALACATEPEC, TILOSTOC Y TEMASCALTEPEC".
CUMPLIMIENTO DE LA MISIÓN:
SE LLEVA A CABO EL CUMPLIMIENTO A LOS COMPROMISOS DE CONSERVACIÓN Y DESARROLLO SOCIAL EN LA ZONA, CON ESTO ECOBANCA, A.C. BUSCA GENERAR LAS CONDICIONES ADECUADAS COADYUVANDO CON EL GOBIERNO DEL ESTADO DE MÉXICO, LOS REPRESENTANTES EJIDALES Y LOS EMPRESARIOS INVOLUCRADOS PARA SOLVENTAR LOS COMPROMISOS PENDIENTES POR CONCEPTO DE INDEMNIZACIÓN O REUBICACIÓN DE LAS COMUNIDADES ASENTADAS EN LA ZONA.</t>
  </si>
  <si>
    <t>DESTINO: NO SE REPORTAN EGRESOS EN EL PERIODO.
CUMPLIMIENTO DE LA MISIÓN:
SE CUENTA CON CRONOGRAMA GENERAL DEL PROYECTO; CON CÁLCULO DEL VOLUMEN Y DISTRIBUCIÓN DEL SUELO CONTAMINADO; PROYECTO DE PROTOCOLO DE PRUEBAS PARA TRATAMIENTO DE SUELOS (UTILIZACIÓN DE HIERRO - CERO VALENTE); CON ANEXOS TÉCNICOS SOBRE DISPOSICIÓN FINAL DE RESIDUOS PELIGROSOS; LEVANTAMIENTO TÉCNICO DEL SITIO; ASÍ COMO, CON ESTUDIOS DE MERCADO. SE INTEGRARON Y ENTREGARON CARPETAS A LA DIR. GRAL. RECURSOS MATERIALES INMUEBLES Y SERVICIOS DE SEMARNAT PARA INICIAR PROCESOS DE CONTRATACIÓN.</t>
  </si>
  <si>
    <t>APORTACIÓN INICIAL:   MONTO: $15,353,864.00   FECHA: 28/11/1994
OBSERVACIONES: EL TERCER CONVENIO MODIFICATORIO AL CONTRATO DE MANDATO PARA EL SANEAMIENTO DE LA EX UNIDAD INDUSTRIAL SALAMANCA, FUE FORMALIZADO EL 28 DE NOVIEMBRE DE 2014 Y SE ACTUALIZO SU CLAVE DE REGISTRO. SE CAMBIO LA DENOMINACIÓN DEL ACTO JURÍDICO POR LA DE: "MANDATO PARA REMEDIACIÓN AMBIENTAL". EL PAGO DE HONORARIOS POR LA AUDITORIA EXTERNA FUE CONSIDERADO EN EL RUBRO DE PAGO DE HONORARIOS Y COMISIONES, POR UN MONTO DE $16,821.00</t>
  </si>
  <si>
    <t>APORTACIÓN INICIAL:   MONTO: $100,000,000.00   FECHA: 03/08/2009
OBSERVACIONES: EL SALDO AL CIERRE DEL EJERCICIO FISCAL ANTERIOR ES DE $2'868,607,210.73 REPRESENTA EL PATRIMONIO TOTAL DEL EJERCICIO. LOS INGRESOS AL MANDATO, SON PROVENIENTES DEL FIDEICOMISO 1928 Y DEL PRESUPUESTO DE EGRESOS DE LA FEDERACIÓN; EN DICHOS ESTADOS FINANCIEROS LOS PAGOS DE ENTEROS A LA TESOFE POR CUMPLIMIENTO DE DISPOSICIONES DE AUDITORIA SON APLICADOS AL PATRIMONIO DIRECTAMENTE.</t>
  </si>
  <si>
    <t>DESTINO: DURANTE EL SEGUNDO TRIMESTRE DE 2016, EL FMCN MANTUVO EL MISMO OBJETIVO DE AÑOS ANTERIORES CON RESPECTO A LA CONSOLIDACIÓN DE LOS PROYECTOS MÁS EXITOSOS DE LAS PRIMERAS CONVOCATORIAS Y LA CONCENTRACIÓN DE RECURSOS TÉCNICOS Y ECONÓMICOS EN LÍNEAS PRIORITARIAS COMO EL MANEJO DE CUENCAS HIDROGRÁFICAS, LA CREACIÓN DE FONDOS REGIONALES Y LA ATENCIÓN PUNTUAL A TEMAS ESTRATÉGICOS RELACIONADOS CON LA CONSERVACIÓN.
CUMPLIMIENTO DE LA MISIÓN:
DURANTE EL SEGUNDO TRIMESTRE DE 2016 LOS APOYOS ESTUVIERON CENTRADOS EN EL PROGRAMA PARA LA CONSERVACIÓN DE ECOSISTEMAS MARINOS, PROGRAMA VIDA RURAL SUSTENTABLE, PROGRAMA DE LIDERAZGO EN EL SISTEMA ARRECIFAL MESOAMERICANO, PROYECTO ÁGUILA REAL Y PROYECTOS DEL PROGRAMA DE CONSERVACIÓN Y CUENCAS COSTERAS. ASIMISMO, SE DESTINARON RECURSOS PARA CUBRIR COSTOS CENTRALES.</t>
  </si>
  <si>
    <t>APORTACIÓN INICIAL:   MONTO: $400.00   FECHA: 18/05/1993
OBSERVACIONES: 1) SE CUENTA CON ESTADOS FINANCIEROS DICTAMINADOS POR LA FIRMA EXTERNA DESPACHO LABARTHE &amp; ASOCIADOS, S.C. AL 31 DE DICIEMBRE DE 2014, MISMOS QUE SE ENCUENTRAN PUBLICADOS EN LA DIRECCIÓN ELECTRÓNICA: HTTP://WWW.CONABIO.GOB.MX/WEB/PDF/EDOSFIN_2014.PDF 2) EL SALDO POR $217'460,995.80 AL 30 DE JUNIO DE 2016 SE ENCUENTRA COMPROMETIDO. 3) EL ÓRGANO INTERNO DE CONTROL EN LA SEMARNAT LLEVÓ A CABO LA AUDITORÍA 29/2009 A LA DIRECCIÓN GENERAL DE PROGRAMACIÓN Y PRESUPUESTO, MISMA QUE CONSIDERÓ AL ACTO JURÍDICO EN CUESTIÓN, DE FECHA 21 DE DICIEMBRE DE 2009.</t>
  </si>
  <si>
    <t>DESTINO: EN EL MES DE MARZO DE 2016, SE REALIZO UNA SESION EN LA CUAL SE APROBO UN APOYO ECONOMICO,EL CUAL SE PAGO EN EL MES DE ABRIL DE 2016.
CUMPLIMIENTO DE LA MISIÓN:
NO SESIONO EL CONSEJO ASESOR DE APLICACION DURANTE ESE TRIMESTRE.</t>
  </si>
  <si>
    <t>DESTINO: GASTOS DE DIFUSIÓN $33,885,418.19
CUMPLIMIENTO DE LA MISIÓN:
LOS RECURSOS SE UTILIZARAN PARA EL PAGO DE SERVICIOS DE DIFUSIÓN EN DISTINTOS MEDIOS MASIVOS, COMO COMPLEMENTO PARA LA DIFUSIÓN DE LOS ACUERDOS POR LOS QUE SE OFRECEN RECOMPENSAS, COMO UNA ESTARTEGIA INSTITUCIONAL PARA LA OBTENCIÓN D INFROMACIÓN ÚTIL Y DETERMINANTE PARA LA LOCALICIÓN Y CAPTURA DE DELLINCUENTES, Y AHORA TAMBIÉN PARA LA LOCALIZACIÓN DE PERSONAS DESAPARECIDAS.</t>
  </si>
  <si>
    <t>DESTINO: EL OTORGAMIENTO DE LOS RECURSOS A LOS TRABAJADORES OPERATIVOS DEL INSTITUTO NACIONAL DE CIENCIAS PENALES PARA SU BENEFICIO FAMILIAR.
CUMPLIMIENTO DE LA MISIÓN:
EL FONDO DE AHORRO CAPITALIZABLE DE LOS TRABAJADORES OPERATIVOS DEL INACIPE SE INTEGRA DE LAS APORTACIONES DE LOS TRABAJADORES,DEL INACIPE,DEL SINDICATO Y LOS INTERESES QUE GENERA LA INVERSIÓN DE ESTOS RECURSOS AL 30 DE JUNIO DE 2016. ESTE FONDO SE ENTREGARÁ A LOS TRABAJADORES OPERTIVOS DEL INACIPE, EN EL MES DE AGOSTO DE 2016.</t>
  </si>
  <si>
    <t>APORTACIÓN INICIAL:   MONTO: $71,142.34   FECHA: 01/08/2015
OBSERVACIONES: EL FONDO DE AHORRO CAPITALIZABLE DE LOS TRABAJADORES OPERATIVOS DEL INACIPE SE INTEGRA DE LAS APORTACIONES DE LOS TRABAJADORES,DEL INACIPE,DEL SINDICATO Y LOS INTERESES QUE GENERA LA INVERSIÓN DE ESTOS RECURSOS AL 30 DE JUNIO DE 2016. ESTE FONDO SE ENTREGARÁ A LOS TRABAJADORES OPERTIVOS DEL INACIPE, EN EL MES DE AGOSTO DE 2016.</t>
  </si>
  <si>
    <t>DESTINO: LOS EGRESOS REPORTADOS CORRESPONDEN AL PAGO DE HONORARIOS FIDUCIARIOS, LOS CUALES SE ANEXAN EN LOS REPORTES MENSUALES, ASÍ COMO MINISTRACIONES A LOS SIGUIENTES PROYECTOS: PROYECTO DE EFICIENCIA Y SUSTENTABILIDAD ENERGÉTICA EN MUNICIPIOS, PROYECTO PARA LA EJECUCIÓN DE DONATIVOS Y PRÉSTAMOS DEL BANCO MUNDIAL, MECANISMO DE FONDO REVOLVENTE PARA EL FINANCIAMIENTO DEL PROYECTO GEF-SENER SUSTAINABLE ENERGY TECHNOLOGIES FOR CLIMATE CHANGE, Y PROYECTO NACIONAL DE EFICIENCIA ENERGÉTICA EN EL ALUMBRADO PÚBLICO MUNICIPAL. LA INFORMACIÓN CORRESPONDE AL SEGUNDO TRIMESTRE DEL EJERCICIO FISCAL.
CUMPLIMIENTO DE LA MISIÓN:
LOS DÍAS 20 DE ABRIL Y 27 DE MAYO DE 2016, SE CELEBRARON LAS 26 Y 27 SESIONES EXTRAORDINARIAS DEL COMITÉ TÉCNICO, EN LAS QUE SE APROBARON AMPLIACIONES POR $20,368,224, DE ACUERDO A LA SECCIÓN VI.2, INCISO D.2, NUMERAL 1, RELATIVO A “DEL SEGUIMIENTO DE LOS PROYECTOS” Y A LA SECCIÓN VI.3, INCISO B), NUMERALES 1 Y 2, RELATIVO AL DE LAS REGLAS DE OPERACIÓN, LOS BENEFICIARIOS TIENEN HASTA EL DÍA 20 DE JULIO DE AÑO EN CURSO, PARA ENVIAR SU REPORTE DEL 2O TRIMESTRE DEL AÑO 2016.</t>
  </si>
  <si>
    <t>APORTACIÓN INICIAL:   MONTO: $600,000,000.00   FECHA: 06/03/2009
OBSERVACIONES: EL PATRIMONIO NETO ES EL REPORTADO AL 30 DE JUNIO DE 2016 EN EL ESTADO DE CUENTA EMITIDO POR LA FIDUCIARIA, EL CUAL SE ADJUNTA</t>
  </si>
  <si>
    <t>DIRECCIÓN GENERAL DE DISTRIBUCIÓN Y COMERCIALIZACIÓN DE ENERGÍA ELÉCTRICA Y VINCULACIÓN SOCIAL</t>
  </si>
  <si>
    <t>DESTINO: EN TÉRMINOS DE LOS ACUERDOS E.2.03.2015 Y E.2.04.2015 ADOPTADOS POR EL COMITÉ TÉCNICO EN LA SESIÓN DE 15 DE DICIEMBRE DE 2015, MEDIANTE LOS CUALES SE APROBÓ EL PROYECTO PILOTO DENOMINADO “ELECTRIFICACIÓN RURAL CON SISTEMAS FOTOVOLTAICOS UNIFAMILIARES” Y QUE CONSISTE EN LA ELECTRIFICACIÓN DE 400 VIVIENDAS, PARA EL CUAL SE AUTORIZÓ UN MONTO DE HASTA $5,802,790.00. CON EL FIN DE DAR CUMPLIMIENTO A LOS ACUERDOS DEL COMITÉ, EL 12 DE MAYO DEL PRESENTE AÑO SE SUSCRIBIÓ EL CONTRATO DE ASIGNACIÓN DE RECURSOS FSUE/2016/C001 ENTRE LA COMISIÓN FEDERAL DE ELECTRICIDAD Y LA UNIDAD RESPONSABLE DEL FONDO, EN DICHO CONTRATO SE ESTIPULÓ QUE EL MONTO AUTORIZADO SERÍA TRANSFERIDO EN TRES PARCIALIDADES, POR LO QUE EN FECHA 01 DE JUNIO DEL PRESENTE AÑO, A TRAVÉS DEL OFICIO 314/DGDCEEVS/0948/2016 DE FECHA 03 DE JUNIO, SE INSTRUYÓ AL FIDUCIARIO LA ENTREGA DE LA PRIMERA PARCIALIDAD A CFE POR UN MONTO DE $1,934,263.33, LO CUAL CONSTA EN EL RECIBO NO. FSUE-UE-01/04-2016 DE FECHA 15 DE JUNIO DE 2016.
CUMPLIMIENTO DE LA MISIÓN:
SE PUSO EN MARCHA EL PROYECTO PILOTO PARA LA ELECTRIFICACIÓN DE 400 VIVIENDAS, QUE EQUIVALEN A BENEFICIAR APROXIMADAMENTE A 1,700 PERSONAS DE 11 MUNICIPIOS, PERTENECIENTES A 5 ESTADOS DE LA REPÚBLICA.</t>
  </si>
  <si>
    <t>APORTACIÓN INICIAL:   MONTO: $3,000,000.00   FECHA: 17/10/2014
OBSERVACIONES: DADO QUE HA INICIADO OPERACIONES EL MERCADO ELÉCTRICO MAYORISTA SE PREPARA LA CARTERA DE PROYECTOS A EJECUTAR CON LOS RECURSOS QUE SERÁN TRANSFERIDOS EN LOS PRÓXIMOS MESES.</t>
  </si>
  <si>
    <t>TOM</t>
  </si>
  <si>
    <t>CENTRO NACIONAL DE CONTROL DE ENERGÍA</t>
  </si>
  <si>
    <t>201618TOM01588</t>
  </si>
  <si>
    <t>FONDO DE CAPITAL DE TRABAJO DEL CENACE</t>
  </si>
  <si>
    <t>SON FINES DEL FIDEICOMISO RECIBIR, ADMINISTRAR Y APLICAR LOS RECURSOS PROVENIENTES DE LAS PERSONAS QUE DE MANERA DIRECTA O INDIRECTA FORMEN PARTE DEL SECTOR ELÉCTRICO, SEGÚN SE DEFINE EN LA LEY DE LA INDUSTRIA ELÉCTRICA, LAS BASES DEL MERCADO ELÉCTRICO, Y DEMÁS DISPOSICIONES QUE EMANEN DE ÉSTAS, QUE DERIVEN DE LAS OPERACIONES DEL MERCADO ELÉCTRICO MAYORISTA DE CONFORMIDAD CON LAS DISPOSICIONES APLICABLES, PARA LO CUAL EL FIDUCIARIO, DE MANERA ENUNCIATIVA MÁS NO LIMITATIVA, DEBERÁ (I) RECIBIR Y ADMINISTRAR LOS RECURSOS QUE SE APORTEN AL FIDEICOMISO; (II) CONSERVARLOS EN PROPIEDAD PARA SU POSTERIOR APLICACIÓN CONFORME A LAS INSTRUCCIONES QUE RECIBA DEL FIDEICOMITENTE O DEL COMITÉ TÉCNICO; (III) APERTURAR LAS CUENTAS BANCARIAS QUE SEAN NECESARIAS PARA DAR CUMPLIMIENTO A LOS FINES DEL PRESENTE FIDEICOMOSO.</t>
  </si>
  <si>
    <t>DESTINO: SE REPORTAN LOS INTERESES AL SEGUNDO TRIMESTRE DEL AÑO
CUMPLIMIENTO DE LA MISIÓN:
EL FIDEICOMISO CUMPLIÓ CON SU MISIÓN Y SUS FINES ESTABLECIDOS</t>
  </si>
  <si>
    <t>APORTACIÓN INICIAL:   MONTO: $1,000.00   FECHA: 03/03/2016
OBSERVACIONES: SE REPORTA AL SEGUNDO TRIMESTRE LA SITUACIÓN FINANCIERA DE LA APORTACIÓN INICIAL DEL FIDEICOMISO</t>
  </si>
  <si>
    <t>DESTINO: FINANCIAMIENTO, GASTO OPERATIVO Y APOYO EN PROGRAMAS DE AHORRO DE ENERGÍA ELÉCTRICA EN EL SECTOR RESIDENCIAL Y APOYO AL FIDE EN LA OPERACIÓN DEL PNSEE
CUMPLIMIENTO DE LA MISIÓN:
1990-JUN16 SE HAN FINANCIADO 829,796ACCIONES DEAHORRODEENERGÍA POR $3,117.56 MDP,PROMOCIÓNYRECUPERACIÓNDE476,000 CRÉDITOSPOREL FIDE;DE JUN-DIC2008 APOYOSENER EN LA EJECUCIÓNDELAETAPAPILOTO OTORGANDO 67,221BONOSPOR $97.4 MDP;APARTIR MAR2009SE APOYOALFIDE EN LA OP Y RECUPERACIÓNDECARTERA DEL PROGRAMA NACIONALDESUSTITUCIÓNDEEQUIPOSELECTRODOMÉSTICOSPARAELAHORRODEENERGÍAIMPLEMENTADO POR EL GOB FED SE OTORGARON ENERO DE 2013 $4,812.85 MDP EN APOYOS DIRECTOS Y FINANCIAMIENTO POR 928,615 BENEFICIARIOS.</t>
  </si>
  <si>
    <t>APORTACIÓN INICIAL:   MONTO: $100,000.00   FECHA: 22/11/1996
OBSERVACIONES: NO HAY OBSERVACIONES</t>
  </si>
  <si>
    <t>DESTINO: GASTOS DE OPERACION Y EJECUCION DE PROYECTOS PARA INDUCIR Y PROMOVER EL AHORRO DE ENERGÍA ELÉCTRICA
CUMPLIMIENTO DE LA MISIÓN:
SE CONCLUYERON 387 PROYECTOS; SE EFECTUARON 821 DIAGNOSTICOS ENERGÉTICOS; SE PARTICIPO EN 27 REUNIONES DE LOS COMITES Y SUBCOMITES PARA LA ELABORACION Y ACTUALIZACION DE LAS NORMAS DE EFICIENCIA ENERGETICA; SE REALIZARON 912 JORNADAS DE AHORRO DE ENERGIA, PARTICIPANDO 356,036PERSONAS; SE OTORGO O RENOVO EL SELLO FIDE A 1,530 EQUIPOS DE 39 EMPRESAS. LOS AHORROS ENERGÉTICOS ASCIENDEN A 419.68 GWH EN CONSUMO.</t>
  </si>
  <si>
    <t>APORTACIÓN INICIAL:   MONTO: $870,519.00   FECHA: 26/01/1984
OBSERVACIONES: LA DISPONIBILIDAD CORRESPONDE AL INCISO F) ESTOS RECURSOS RESGUARDAN EL PAGO DE LAS OBLIGACIONES LABORALES EN FAVOR DE LOS TRABAJADORES DEL HOTEL CONOCIDO COMO EX-CONVENTO DE SANTA CATARINA. NOTA: EL ÁREA ADMINISTRADORA DEL FIDEICOMISO REPORTA CON OFICIO NO. SMF/RVV/334/2016 QUE EL REPORTE CONSIDERA CIFRAS POR EL PERIODO ENERO-JUNIO DE 2016.</t>
  </si>
  <si>
    <t>DESTINO: NOTA: EL ÁREA ADMINISTRADORA DEL FIDEICOMISO REPORTA CON OFICIO NO. SMF/RVV/334/2016 QUE EL REPORTE CONSIDERA CIFRAS POR EL PERIODO ENERO-JUNIO DE 2016. NO SE REPORTAN INGRESOS Y EGRESOS DEBIDO A QUE LAS APORTACIONES AL FIDEICOMISO LAS ESTÁ REALIZANDO EL GOBIERNO DEL ESTADO DE CHIHUAHUA Y POR SER RECURSOS ESTATALES, NO SE CONSIDERAN EN ESTE REPORTE.
CUMPLIMIENTO DE LA MISIÓN:
APOYAR EL DESARROLLO DEL PROYECTO BARRANCAS DEL COBRE.</t>
  </si>
  <si>
    <t>APORTACIÓN INICIAL:   MONTO: $3,304,597.31   FECHA: 16/08/2011
OBSERVACIONES: LA VARIACIÓN ENTRE SALDO NETO DEL PERIODO A INFORMAR DE $3,976,018.00 CONTRA EL PATRIMONIO NETO TOTAL AL PERIODO QUE SE REPORTA $2,908,716.00 CORRESPONDE A LOS PASIVOS POR $1,067,302.00 INTEGRADOS POR DIFERENTES COMPROMISOS ADQUIRIDOS, QUE SE ENCUNTRAN REFLEJADOS EN LOS ESTADOS FINANCIEROS QUE SE ANEXA</t>
  </si>
  <si>
    <t>APORTACIÓN INICIAL:   MONTO: $100,000.00   FECHA: 14/11/2000
OBSERVACIONES: NO EXISTEN OBSERVACIONES</t>
  </si>
  <si>
    <t>DESTINO: EL ORIGEN DE LOS RECURSOS QUE CONFORMAN EL PATRIMONIO DEL FIDEICOMISO DE CIENCIA Y TECNOLOGÍA DEL CIATEC, A. C. SON RECURSOS AUTOGENERADOS O PROPIOS LOS CUALES SE OBTIENEN A TRAVÉS DE LA PRESTACIÓN DE LOS SERVICIOS Y EL DESARROLLO DE PROYECTOS DE INVESTIGACIÓN QUE COMERCIALIZA LA ENTIDAD. LOS RECURSOS PROPIOS QUE SE TRANSFIEREN AL FIDEICOMISO SE EMPLEAN O DESTINAN A LA INFRAESTRUCTURA Y AL EQUIPAMIENTO DE LAS ÁREAS SUSTANTIVAS, PARA IMPULSAR EL DESARROLLO DE PROYECTOS DE ALTO IMPACTO O RELEVANCIA QUE PRODUCEN MÁS RECURSOS AUTOGENERADOS.
CUMPLIMIENTO DE LA MISIÓN:
SE DA FORTALECIMIENTO A: LA INFRAESTRUCTURA DE PROYECTOS SUSTANTIVOS, A TECNOLOGÍAS DE INFORMACIÓN Y RESPALDO PARA LA OPERACIÓN DE LOS EQUIPOS. ADEMÁS SE HA BRINDADO EL APOYO A LOS PROYECTOS DE DESARROLLO TECNOLÓGICO DE CIATEC, A.C.</t>
  </si>
  <si>
    <t>DESTINO: DURANTE EL SEGUNDO TRIMESTRE DEL EJERCICIO 2016, NO SE REALIZÓ APORTACIÓN ALGUNA AL FIDEICOMISO PARA PASIVOS LABORALES Y PRIMAS DE ANTIGÜEDAD PARA EL PERSONAL DE CIATEC, LO ANTERIOR EN VIRTUD DE QUE ESTE FIDEICOMISO SE ALIMENTA CON LA APORTACIÓN DE RECURSOS AUTOGENERADOS Y DURANTE ESTE PERIODO NO SE OBTUVIERON RECURSOS SUFICIENTES PARA DESTINARLOS A ESTE CONCEPTO, SIENDO EL ÚNICO INGRESO DE RECURSOS A LA CUENTA DEL FIDEICOMISO LOS PRODUCTOS O RENDIMIENTOS GENERADOS POR LAS INVERSIONES Y REINVERSIONES DE LOS RECURSOS FIDEICOMITIDOS.
CUMPLIMIENTO DE LA MISIÓN:
EN PRIMER TÉRMINO SE HA DADO CUMPLIMIENTO A LA NORMA DE INFORMACIÓN FINANCIERA SOBRE EL RECONOCIMIENTO DE LAS OBLIGACIONES LABORALES AL RETIRO DE LOS TRABAJADORES DE LAS ENTIDADES DEL SECTOR PARAESTATAL (NEIFGSP-08). DERIVADA DE LA NORMA DE INFORMACIÓN FINANCIERA D-3.</t>
  </si>
  <si>
    <t>APORTACIÓN INICIAL:   MONTO: $10,000.00   FECHA: 22/12/2000
OBSERVACIONES: LA DISPONIBILIDAD ANTERIOR AL 31 DE DICIEMBRE DE 2014, ESTÁ DETERMINADA DE ACUERDO AL FLUJO DE EFECTIVO DEL CUARTO TRIMESTRE DE 2014.</t>
  </si>
  <si>
    <t>APORTACIÓN INICIAL:   MONTO: $17,704,562.00   FECHA: 27/07/2002
OBSERVACIONES: LAS CIFRAS QUE SE PRESENTAN CORRESPONDEN AL CIERRE DEL MES DE MAYO, ESTO DEBIDO A QUE LOS ESTADOS DE CUENTA DEL MES DE JUNIO DE 2016 NO HAN SIDO ENTREGADOS A LA INSTITUCIÓN POR PARTE DEL FIDUCIARIO.</t>
  </si>
  <si>
    <t>APORTACIÓN INICIAL:   MONTO: $27,459,862.00   FECHA: 27/09/2000
OBSERVACIONES: LAS CIFRAS QUE SE PRESENTAN CORRESPONDEN AL CIERRE DEL MES DE MAYO, ESTO DEBIDO A QUE LOS ESTADOS DE CUENTA DEL MES DE JUNIO DE 2016 NO HAN SIDO ENTREGADOS A LA INTITUCIÓN POR PARTE DEL FIDUCIARIO.</t>
  </si>
  <si>
    <t>DESTINO: CREACIÓN, MANTENIMIENTO DE INSTALACIONES DE INVESTIGACION, SU EQUIPAMIENTO, EL SUMINISTRO DE MATERIALES, OTORGAMIENTO DE INCENTIVOS EXTRAORDINARIOS Y OTROS PROYECTOS CIENTIFICOS O TECNOLOGICOS APROBADOS. EL IMPORTE REFLEJADO EN EL RENGLON DE "EGRESOS ACUMULADOS EN EL PERIODO QUE SE REPORTA" POR UN IMPORTE DE $1,582,748.11, INCLUYE UN IMPORTE DE $1,442,097.46 QUE CORRESPONDE A REINTEGRO DE RECURSOS QUE NO SE EJERCIERON EN LOS PROYECTOS APROBADOS.
CUMPLIMIENTO DE LA MISIÓN:
EL FIDEICOMISO CONSTITUIDO POR EL CIBNOR TIENE POR OBJETO FINANCIAR O COMPLEMENTAR EL FINANCIAMIENTO DE PROYECTOS DE INVESTIGACIÓN, LA CRACIÓN Y MANTENIMIENTO DE INSTALACIONES DE INVESTIGACIÓN, SU EQUIPAMIENTO, EL SUMINISTRO DE MATERIALES, EL OTORGAMIENTO DE INCENTIVOS EXTRAORDINARIOS A LOS INVESTIGADORES Y OTROS PROPOSITOS DIRECTAMENTE VINCULADOS PARA LOS PROYECTOS CIENTÍFICOS Y TECNOLÓGICOS APROBADOS.</t>
  </si>
  <si>
    <t>DESTINO: APOYO A PROYECTOS PROPIOS DEL CICY APROBADOS EN LA ULTIMA SESION POR $216,356.47 Y $307,462.00 POR GASTOS DEL PROYECTO ADESUR LO QUE HACE UN TOTAL DE $523,818.47. ADICIONALMENTE SE CONSIDERAN $90,515.33 EN FLUJO DE EFECTIVO POR EFECTO NETO DE LIQUIDACION DE PASIVOS EN 2016 DE GASTOS PROYECTO ADESUR 2015.
CUMPLIMIENTO DE LA MISIÓN:
SE CONTINUA CON EL CONVENIO ADESUR, CUYO OBJETO ES: "IMPLEMENTAR PROYECTOS DE INVESTIGACION, DESARROLLO TECNOLOGICO O INNOVACION, ESQUEMAS, INSTRUMENTOS O PROGRAMAS DE MANERA CONJUNTA QUE CONTRIBUYAN AL DESARROLLO SUSTENTABLE DE LOS ESTADOS DE MICHOACAN, GUERRERO, OAXACA Y CHIAPAS". Y SE APROBO EL PROYECTO DE "CONSERVACION, FORTALECIMIENTO Y DIFUSION DE LA MEDICINA TRADICIONAL COMO PATRIMONIO DE LA CULTURA MAYA.... "</t>
  </si>
  <si>
    <t>APORTACIÓN INICIAL:   MONTO: $30,000.00   FECHA: 15/11/2011
OBSERVACIONES: SIN OBSERVACIONES</t>
  </si>
  <si>
    <t>DESTINO: LA FINALIDAD DE ESTE FIDEICOMISO ES HACER FRENTE A LOS PASIVOS QUE SE DERIVAN DE LAS OBLIGACIONES LABORALES AL RETIRO DE LOS TRABAJADORES, DE CONFORMIDAD CON LA NORMA DE INFORMACIÓN FINANIERA D-3 (NIF D-3), DE LOS PLANES DE PRIMA DE ANTIGUEDAD Y BENEFICIOS SHCP, E INDEMNIZACIÓN LEGAL.
CUMPLIMIENTO DE LA MISIÓN:
EN EL SEGUNDO TRIMESTRE DE 2016 NO SE EFECTUARON RETIROS</t>
  </si>
  <si>
    <t>DESTINO: APOYO A 20 PROYECTOS DE INVESTIGACION Y DESARROLLO TECNOLÓGICO
CUMPLIMIENTO DE LA MISIÓN:
SE APOYARON 8 PROYECTOS</t>
  </si>
  <si>
    <t>APORTACIÓN INICIAL:   MONTO: $505,950.00   FECHA: 21/12/2000
OBSERVACIONES: SE ENVÍA ESTADO DE MOVIMIENTOS MENSUALES DE FONDO DE INVERSIÓN, POR NO PODER OBTENER EL ESTADO DE CUENTA QUE CONTEMPLA EL IMPORTE DE BANCO POR $93.65, POR ERROR EN LA PLATAFORMA QUE EMITE LOS ESTADOS DE CUENTA DEFINITIVOS DE ACTINVER.</t>
  </si>
  <si>
    <t>DESTINO: LOS RECURSOS SE APLICARÁN PARA PROYECTOS EN EL DESARROLLO DE NUEVAS TECNOLOGÍAS
CUMPLIMIENTO DE LA MISIÓN:
SE ESTÁN REPORTANDO LOS INTERESES GENERADOS Y LA APORTACION REALIZADA AL MES DE JUNIO 2016</t>
  </si>
  <si>
    <t>DESTINO: FIDEICOMISO PARA EL PAGO DE PRIMAS DE ANTIGÜEDAD Y JUBILACIÓN DE LOS EMPLEADOS DEL CENTRO
CUMPLIMIENTO DE LA MISIÓN:
SE HAN APLICADO LOS INTERESES GENERADOS SOBRE INVERSIONES CORRESPONDIENTES DE ENERO A JUNIO 2016</t>
  </si>
  <si>
    <t>DESTINO: SE ANEXAN LOS ESTADOS FINANCIEROS Y ESTADOS DE CUENTAS BANCARIOS DE CHEQUES E INVERSION, PARA LA ACLARACION DE CIFRAS REPORTADAS.
CUMPLIMIENTO DE LA MISIÓN:
AL 2DO. TRIM. 2016, ESTÁN VIGENTES 11 PROYECTOS.</t>
  </si>
  <si>
    <t>APORTACIÓN INICIAL:   MONTO: $20,000,000.00   FECHA: 02/10/1991
OBSERVACIONES: EL FIDEICOMISO SE ENCUENTRA EN PROCESO DE EXTINCIÓN. LA INFORMACIÓN FINANCIERA Y ADMINISTRATIVA, SE REPORTA CON BASE EN LOS ESTADOS FINANCIEROS Y EL FORMATO ADMINISTRATIVO DEL FONDO, QUE PRESENTAN DATOS AL CIERRE DEL MES DE JUNIO DE 2016.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</si>
  <si>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DESTINO: OTORGAMIENTO DE APOYOS ECONÓMICOS Y FINANCIAMIENTOS PARA ACTIVIDADES DIRECTAMENTE VINCULADAS AL PROGRAMA PARA EL DESARROLLO DE LA BIOSEGURIDAD Y LA BIOTECNOLOGÍA.
CUMPLIMIENTO DE LA MISIÓN:
"DURANTE EL PERIODO QUE SE INFORMA SE HAN FORMALIZADO 21.2 MILLONES DE PESOS PARA EL DESARROLLO DE PROYECTOS."</t>
  </si>
  <si>
    <t>APORTACIÓN INICIAL:   MONTO: $1,600,000.00   FECHA: 07/11/2000
OBSERVACIONES: LA INFORMACIÓN SE REPORTA CON BASE EN LAS CIFRAS QUE REFLEJAN LOS ESTADOS FINANCIEROS DEL FONDO AL CIERRE DEL MES DE JUNIO DE 2016.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</si>
  <si>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DESTINO: APOYO FINANCIERO A INSTITUCIONES A TRAVÉS DE PROYECTOS PARA LA INVESTIGACIÓN EN MATERIAS AGRÍCOLA, PECUARIA, ACUACULTURA AGROBIOTECNOLOGÍA Y RECURSOS FITOGENÉTICOS.
CUMPLIMIENTO DE LA MISIÓN:
DURANTE EL EJERCICIO FUERON FORMALIZADOS LOS SIGUIENTES PROYECTOS: 264756-FRUTILLAS POR $14,863,000.00 265427-MALANGA POR $ 4,999,500.00 266891-ANONÁCEAS POR $10,155,200.00 266936-COMPUESTOS BIOACTIVOS POR $14,651,525.00 260235-DESECHOS DE PESCA $7,393,000.00. CON FECHA DEL 16 DE JUNIO SE PUBLICÓ LA CONVOCATORIA 2016-01</t>
  </si>
  <si>
    <t>APORTACIÓN INICIAL:   MONTO: $2,100,000.00   FECHA: 20/12/2001
OBSERVACIONES: LA INFORMACIÓN SE REPORTA CON BASE EN LAS CIFRAS QUE REFLEJAN LOS ESTADOS FINANCIEROS DEL FONDO AL CIERRE DE JUNIO 2016.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AL REALIZAR UNA CONSULTA TELEFÓNICA AL PERSONAL DE LA SECRETARÍA DE HACIENDA, INFORMAN QUE AL MENOS EN ESTE TRIMESTRE, ESA ES LA RESPUESTA QUE APLICA.</t>
  </si>
  <si>
    <t>APORTACIÓN INICIAL:   MONTO: $15,000,000.00   FECHA: 21/12/2001
OBSERVACIONES: LA INFORMACIÓN FINANCIERA SE REPORTA EN BASE A LAS CIFRAS QUE REFLEJAN LOS ESTADOS DE CUENTA BANCARIOS A JUNIO 2016. EL SECRETARIO ADMINISTRATIVO DEL FONDO NO ENVIÓ LA INFORMACIÓN ACTUALIZADA.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</si>
  <si>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DESTINO: APOYOS PARA LA INVESTIGACION CIENTIFICA Y TECNOLOGICA DEL ESTADO (O SECTOR, EN SU CASO) DEL FONDO SECTORIAL DE INVESTIGACIÓN Y DESARROLLO EN CIENCIAS NAVALES.
CUMPLIMIENTO DE LA MISIÓN:
DEL AÑO DEL 2002 AL 2016, EL COMITE TÉCNICO Y ADMINITRACIÓN HA AUTORIZADO EL DESARROLLO DE 45 PROYECTOS, MISMO QUE SE HAN FINANCIADO CON RECURSOS DEL PATRIMONIO DEL FONDO, DE LOS CUALES 38 YA FINIQUITARON, QUEDANDO 6 EN DESARROLLO Y 1 POR CERRAR ADMINISTRATIVAMENTE, ASÍ MISMO CONSIDERANDO LA DISPONIBILIDAD MONETARIA, SE TIENE CONTEMPLADO QUE DOS PROYECTOS INICIEN EL PROCESO DE EVALUACIÓN POR PARTE DEL CONACYT.</t>
  </si>
  <si>
    <t>APORTACIÓN INICIAL:   MONTO: $10,000,000.00   FECHA: 20/12/2001
OBSERVACIONES: LA INFORMACIÓN SE REPORTA CON BASE EN LAS CIFRAS QUE REFLEJAN LOS ESTADOS FINANCIEROS Y FORMATO ADMINISTRATIVO DEL FONDO AL CIERRE DEL MES DE JUNIO DE 2016.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</si>
  <si>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DESTINO: APOYOS PARA LA INVESTIGACION CIENTIFICA Y TECNOLOGICA DEL ESTADO (O SECTOR, EN SU CASO) DE LA REPUBLICA MEXICANA ( PERSONAS FÍSICAS CON ACTIVIDAD EMPRESARIAL Y MICROS, PEQUEÑAS Y MEDIANAS EMPRESAS DE BASE TECNOLÓGICA)
CUMPLIMIENTO DE LA MISIÓN:
DURANTE EL PERIODO QUE SE INFORMA HAN APORTADO 147 MILLONES DE PESOS Y SE HAN APROBADO 0 MILLONES DE PESOS PARA EL DESARROLLO DE PROYECTOS.</t>
  </si>
  <si>
    <t>APORTACIÓN INICIAL:   MONTO: $29,000,000.00   FECHA: 07/03/2002
OBSERVACIONES: LA INFORMACIÓN SE REPORTA CON BASE EN LAS CIFRAS QUE REFLEJAN LOS ESTADOS DE CUENTA DEL FONDO AL CIERRE DEL MES DE JUNIO DE 2016. LA INFORMACIÓN ADMINISTRATIVA NO FUE ACTUALIZADA POR EL SECRETARIO ADMINISTRATIVO DEL FONDO.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</si>
  <si>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APORTACIÓN INICIAL:   MONTO: $13,184,700.00   FECHA: 15/03/2002
OBSERVACIONES: FONDO SECTORIAL PARA LA VIVIENDA (CONAVI) LA INFORMACIÓN FINANCIERA SE REPORTA EN BASE A LAS CIFRAS QUE REFLEJAN LOS ESTADOS FINANCIEROS, EL FORMATO ADMINISTRATIVO Y LOS ESTADOS DE CUENTA BANCARIOS AL CIERRE DEL MES DE JUNIO DE 2016. LA INFORMACIÓN ADMINISTRATIVA NO FUE ACTUALIZADA POR EL SECRETARIO ADMINISTRATIVO.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</si>
  <si>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DESTINO: APOYOS A UNIVERSIDADES Y ORGANISMOS AUTÓNOMOS PARA LA INVESTIGACION CIENTIFICA Y TECNOLÓGICA EN EL SECTOR MEDIO AMBIENTE.
CUMPLIMIENTO DE LA MISIÓN:
ACCIONES DEL PERIODO: DE LA CONVOCATORIA 2015 SE FIRMARON LOS CONVENIOS DE ASIGNACION DE RECURSOS PARA 30 PROYECTOS APROBADOS. ASIMISMO, SE REALIZÓ LA MINISTRACION DE LA 1A. ETAPA CORRESPONDIENTE A 19 PROYECTOS POR UN MONTO TOTAL DE $15,683,111.53.</t>
  </si>
  <si>
    <t>APORTACIÓN INICIAL:   MONTO: $108,191,470.00   FECHA: 21/12/2001
OBSERVACIONES: LA INFORMACIÓN SE REPORTA CON BASE EN LAS CIFRAS QUE REFLEJAN LOS ESTADOS FINANCIEROS Y EL FORMATO ADMINISTRATIVO DEL FONDO AL CIERRE DEL MES JUNIO DE 2016.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</si>
  <si>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APORTACIÓN INICIAL:   MONTO: $40,000,000.00   FECHA: 16/10/2002
OBSERVACIONES: LA INFORMACIÓN SE REPORTA CON BASE EN LAS CIFRAS DE LOS ESTADOS FINANCIEROS DEL FONDO AL MES DE JUNIO 2016.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</si>
  <si>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DESTINO: APOYOS PARA LA INVESTIGACIÓN CIENTÍFICA Y TECNOLÓGICA DEL SECTOR FORESTAL, ASÍ COMO ESTRATEGIAS DE DIVULGACIÓN DE LOS RESULTADOS DE LOS PROYECTOS FINANCIADOS.
CUMPLIMIENTO DE LA MISIÓN:
SE HAN APORTADO $22.10MDP AL FIDEICOMISO; ARRANQUE DE DOS PROYECTOS ASIGNACIÓN 2015 A FAVOR DEL IPICYT $1.67MDP E INECOL $ 4MDP, PUBLICACIÓN DE RESULTADOS DE LA CO-2016-01 (NINGUNA PROPUESTA APROBADA), DERIVADO DE ESTE PROCESO EL CTA AUTORIZÓ EL ACERCAMIENTO CON EL INIFAP Y LA UA CHAPINGO PARA DESARROLLAR LOS TEMAS DE MANERA DIRECTA (EN PROCESO). EL CTA AUTORIZÓ LA PUBLICACIÓN DE DOS CONVOCATORIAS 2016 EN EL TEMA DE ZONAS ÁRIDAS Y SITIOS DE MONITOREO DE INDICES DE CARBONO.</t>
  </si>
  <si>
    <t>APORTACIÓN INICIAL:   MONTO: $18,000,000.00   FECHA: 17/09/2002
OBSERVACIONES: LA INFORMACIÓN SE REPORTA CON BASE EN LAS CIFRAS QUE REFLEJAN LOS ESTADOS FINANCIEROS Y EL FORMATO ADMINISTRATIVO DEL FONDO, AL MES DE JUNIO DE 2016. SE ACTUALIZÓ LA INFORMACIÓN DE "OTROS INGRESOS", DE ACUERDO A LO REPORTADO POR EL SECRETARIO ADMINISTRATIVO.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</si>
  <si>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DESTINO: APOYOS PARA LA INVESTIGACIÓN CIENTÍFICA Y TECNOLÓGICA DEL SECTOR AEROPORTUARIO.
CUMPLIMIENTO DE LA MISIÓN:
DURANTE EL PERÍODO QUE SE INFORMA HAN APORTADO 10 MILLONES DE PESOS PARA EL DESARROLLO DE PROYECTOS.</t>
  </si>
  <si>
    <t>APORTACIÓN INICIAL:   MONTO: $15,000,000.00   FECHA: 20/12/2002
OBSERVACIONES: FONDO SECTORIAL DE INVESTIGACIÓN PARA EL DESARROLLO AEROPUERTARIO Y LA NAVEGACIÓN AÉREA (ASA) LA INFORMACIÓN SE REPORTA CON BASE EN LAS CIFRAS QUE REFLEJAN LOS ESTADOS FINANCIEROS Y DATOS PROPORCIONADOS POR EL SECRETARIO ADMINISTRATIVO DEL FONDO, AL CIERRE DEL MES DE JUNIO DE 2016. LAS CIFRAS PRESENTADAS INCLUYEN SALDOS DE LAS CUENTAS DE BANORTE Y NAFINSA. EL “PORCENTAJE DE PARTICIPACIÓN” SE DEJA EN CERO, TODA VEZ QUE NO SE CUENTA CON UN MANUAL QUE EXPLIQUE LA DEFINICIÓN DEL MISMO Y POR LO TANTO LA DIRECCIÓN DE ADMINISTRACIÓN E INFORMACIÓN DE FONDOS CONACYT DESCONOCE QUE DATO SE DEBE PROPORCIONAR. OBSERVACIÓN DE LA COMPOSICIÓN DEL PATRIMONIO: EL PATRIMONIO SE COMPONE DE PATRIMONIO TEMPORALMENTE RESTRINGIDO Y NO RESTRINGIDO.</t>
  </si>
  <si>
    <t>DESTINO: PROYECTOS DE INVESTIGACIÓN CIENTÍFICA,DESARROLLO TECNOLÓGICO Y FORMACIÓN DE CIENTIFICOS Y TECNÓLOGOS.
CUMPLIMIENTO DE LA MISIÓN:
DURANTE EL PERIODO QUE SE INFORMA SE HAN FORMALIZADO 867.09 MILLONES DE PESOS PARA EL DESARROLLO DE PROYECTOS.</t>
  </si>
  <si>
    <t>APORTACIÓN INICIAL:   MONTO: $117,300,000.00   FECHA: 19/12/2002
OBSERVACIONES: LA INFORMACIÓN SE REPORTA CON BASE EN LAS CIFRAS QUE REFLEJAN LOS ESTADOS FINANCIEROS DEL FONDO AL CIERRE DEL MES DE JUNIO DE 2016.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</si>
  <si>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DESTINO: APOYOS PARA LA INVESTIGACIÓN CIENTÍFICA Y TECNOLÓGICA OTORGADOS POR EL FONDO SECTORIAL DE INVESTIGACIÓN PARA LA EDUCACIÓN.
CUMPLIMIENTO DE LA MISIÓN:
EL 14 DE JUNIO DE 2016 SE LLEVO ACABO LA 25A SESION ORDINARIA DONDE SE TRATARON TEMAS ESPECIFICOS, APROBACION DE LA 24A ORDINARIA, SEGUIMIENTOS DE ACUERDOS, ASI COMO LOS INFORMES DEL SECRETARIO TECNICO Y ADMINISTRATIVO.</t>
  </si>
  <si>
    <t>APORTACIÓN INICIAL:   MONTO: $110,000,000.00   FECHA: 20/12/2002
OBSERVACIONES: LA INFORMACIÓN QUE SE REPORTA, PRESENTA CIFRAS DE LOS ESTADOS FINANCIEROS AL MES DE JUNIO 2016 Y DATOS DEL FORMATO ADMINISTRATIVO.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</si>
  <si>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DESTINO: FINANCIAR PROYECTOS DE INVESTIGACIÓN CIENTÍFICA O TECNOLÓGICA, INNOVACIÓN Y DESARROLLOS TECNOLÓGICOS, FORMACIÓN DE RECURSOS HUMANOS ESPECIALIZADOS, BECAS, DIVULAGACIÓN CIENTÍFICA Y TECNOLÓGICA, FORTALECIMIENTO DE GRUPOS ACADÉMICOS Y DE INVESTIGACIÓN Y DESARROLLO TECNOLÓGICO, Y DE LA INFRESTRUCTURA DE INVESTIGACIÓN Y DESARROLLO QUE REQUIERA EL INMUJERES.
CUMPLIMIENTO DE LA MISIÓN:
AL CIERRE DEL SEGUNDO TRIMESTRE DE 2016, SE ENCUENTRAN EN EJECUCIÓN NUEVE PROYECTOS APROBADOS Y FINANCIADOS POR EL FONDO SECTORIAL DE INVESTIGACIÓN Y DESARROLLO INMUJERES - CONACYT, ASÍ COMO, DOS EN PROCESO DE REALIZAR LA PRIMERA MINISTRACIÓN PARA INICIAR CON LA EJECUCIÓN DE LOS PROYECTOS APROBADOS.</t>
  </si>
  <si>
    <t>APORTACIÓN INICIAL:   MONTO: $4,000,000.00   FECHA: 20/12/2002
OBSERVACIONES: FONDO SECTORIAL DE INVESTIGACIÓN Y DESARROLLO INMUJERES LA INFORMACIÓN SE REPORTA CON BASE EN LAS CIFRAS QUE REFLEJAN LOS ESTADOS FINANCIEROS Y EL FORMATO ADMINISTRATIVO DEL FONDO AL CIERRE DEL MES DE JUNIO DE 2016.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</si>
  <si>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DESTINO: APOYOS PARA DESARROLLO DE PROYECTOS DE INNOVACIÓN Y DESARROLLO TECNOLÓGICO DEL SECTOR DE ENERGÍA.
CUMPLIMIENTO DE LA MISIÓN:
SE TIENEN CUATRO PROYECTOS EN EJECUCIÓN DURANTE EL PERIODO QUE SE INFORMA.</t>
  </si>
  <si>
    <t>APORTACIÓN INICIAL:   MONTO: $30,000,000.00   FECHA: 24/09/2003
OBSERVACIONES: LA INFORMACIÓN SE REPORTA CON BASE EN LAS CIFRAS QUE REFLEJAN LOS ESTADOS FINANCIEROS Y EL FORMATO ADMINISTRATIVO DEL FONDO AL CIERRE DEL MES DE JUNIO 2016.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</si>
  <si>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DESTINO: INFORMACIÓN NO ACTUALIZADA POR EL SECRETARIO ADMINISTRATIVO.
CUMPLIMIENTO DE LA MISIÓN:
INFORMACIÓN NO ACTUALIZADA POR EL SECRETARIO ADMINISTRATIVO.</t>
  </si>
  <si>
    <t>APORTACIÓN INICIAL:   MONTO: $24,000,000.00   FECHA: 24/12/2003
OBSERVACIONES: FONDO SECTORIAL DE INVESTIGACIÓN Y DESARROLLO SOBRE EL AGUA (CONAGUA) LA INFORMACIÓN FINANCIERA SE REPORTA CON BASE A LAS CIFRAS QUE REFLEJAN LOS ESTADOS FINANCIEROS DEL FONDO AL MES DE JUNIO 2016. LA INFORMACIÓN ADMINISTRATIVA NO FUE ACTUALIZADA POR EL SECRETARIO ADMINISTRATIVO.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</si>
  <si>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DESTINO: APOYOS PARA LA INVESTIGACION CIENTIFICA Y TECNOLOGICA DEL SECTOR DE SRE.
CUMPLIMIENTO DE LA MISIÓN:
EL FIDEICOMISO DURANTE EL EJERCICIO DE 2016 CERRÓ DOS CONVOCATORIAS, Y ESTA EN PROCESO DE PUBLICAR LA CONVOCATORIA 2016-1 DENOMINADA “PARA PRESENTAR PROYECTOS DE INVESTIGACIÓN EN CETEL, VINCULADOS CON CIENTÍFICOS Y TECNÓLOGOS MEXICANOS EN EL EXTERIOR”, APROBADA EN LA SEGUNDA SESIÓN ORDINARIA DE 2015 DEL COMITÉ TÉCNICO Y DE ADMINISTRACIÓN.</t>
  </si>
  <si>
    <t>APORTACIÓN INICIAL:   MONTO: $5,000,000.00   FECHA: 23/01/2004
OBSERVACIONES: LA INFORMACIÓN SE REPORTA CON BASE EN LAS CIFRAS QUE REFLEJAN LOS ESTADOS FINANCIEROS AL CIERRE DEL MES DE JUNIO DE 2016.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</si>
  <si>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DESTINO: PROMOVER ACCIONES CIENTÍFICAS, TECNOLÓGICAS, DE INNOVACIÓN DE ALTO IMPACTO Y LA FORMACIÓN DE RECURSOS HUMANOS ESPECIALIZADOS QUE CONTRIBUYAN AL DESARROLLO NACIONAL E INTERNACIONAL.
CUMPLIMIENTO DE LA MISIÓN:
DURANTE EL PERIODO QUE SE INFORMA SE HAN FORMALIZADO 51.02 MILLONES DE PESOS PARA EL DESARROLLO DE PROYECTOS.</t>
  </si>
  <si>
    <t>APORTACIÓN INICIAL:   MONTO: $2,000,000.00   FECHA: 20/12/2007
OBSERVACIONES: LA INFORMACIÓN SE REPORTA CON BASE EN LAS CIFRAS QUE REFLEJAN LOS ESTADOS FINANCIEROS DEL FONDO AL CIERRE DEL MES DE JUNIO DE 2016.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</si>
  <si>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APORTACIÓN INICIAL:   MONTO: $207,725,000.00   FECHA: 23/09/2008
OBSERVACIONES: LA INFORMACIÓN SE REPORTA CON BASE EN LAS CIFRAS QUE REFLEJAN LOS ESTADOS FINANCIEROS DEL FONDO AL CIERRE DEL MES DE MAYO DE 2016. LOS CUALES FUERON PROPORCIONADOS POR LA FIDUCIARIA DEL FONDO. LOS DATOS ADMINISTRATIVOS NO FUERON ACTUALIZADOS POR EL SECRETARIO ADMINISTRATIVO, POR LO QUE SE INCLUYE INFORMACIÓN DEL ÚLTIMO REPORTE.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</si>
  <si>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APORTACIÓN INICIAL:   MONTO: $37,760,000.00   FECHA: 23/09/2008
OBSERVACIONES: LA INFORMACIÓN SE REPORTA CON BASE EN LAS CIFRAS QUE REFLEJAN LOS ESTADOS FINANCIEROS DEL FONDO AL CIERRE DEL MES DE MAYO 2016, LOS CUALES FUERON PROPORCIONADOS POR LA FIDUCIARIA DEL FONDO. UNA PARTE DE LOS DATOS ADMINISTRATIVOS SE RETOMAN DE TRIMESTRES ANTERIORES, YA QUE ESTA INFORMACIÓN NO FUE PROPORCIONADA POR EL SECRETARIO ADMINISTRATIVO.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</si>
  <si>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DESTINO: APOYOS PARA LA INVESTIGACION CIENTIFICA Y TECNOLOGICA EN TURISMO
CUMPLIMIENTO DE LA MISIÓN:
DURANTE EL AÑO 2016 SE HAN APORTADO 10 MILLONES DE PESOS</t>
  </si>
  <si>
    <t>APORTACIÓN INICIAL:   MONTO: $2,800,000.00   FECHA: 02/12/2008
OBSERVACIONES: LA INFORMACIÓN SE REPORTA CON BASE EN LAS CIFRAS QUE REFLEJAN LOS ESTADOS FINANCIEROS AL CIERRE DE JUNIO DE 2016.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</si>
  <si>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APORTACIÓN INICIAL:   MONTO: $50,000,000.00   FECHA: 19/02/2009
OBSERVACIONES: LA INFORMACIÓN SE REPORTA CON BASE EN LAS CIFRAS QUE REFLEJAN LOS ESTADOS FINANCIEROS DEL FONDO AL CIERRE DEL MES DE JUNIO 2016. EL “PORCENTAJE DE PARTICIPACIÓN” SE DEJA EN CERO, TODA VEZ QUE NO SE CUENTA CON UN MANUAL QUE EXPLIQUE LA DEFINICIÓN DEL MISMO Y POR LO TANTO LA DIRECCIÓN DE ADMINISTRACIÓN E INFORMACIÓN DE FONDOS CONACYT DESCONOCE QUE DATO SE DEBE PROPORCIONAR.</t>
  </si>
  <si>
    <t>DESTINO: GASTO OPERATIVO DEL FONDO SECTORIAL .
CUMPLIMIENTO DE LA MISIÓN:
CONVOCATORIA 2014-1, 6 PROYECTOS FORMALIZADOS Y 1 EN PROCESO DE FORMALIZACIÓN. CONVOCATORIA 2015-1, EN PROCESO DE EVALUACIÓN. CONOVOCATORIA 2016-1 PUBLICADA EN JUNIO 2016. AL 30 DE JUNIO DE 2016, EL SALDO POR MINISTRAR DE LA CONVOCATORIA 2013-1 ES POR LA CANTIDAD DE $1,094,807.58 Y DE LA CONVOCATORIA 2014-1 ES POR $5,374,556.60</t>
  </si>
  <si>
    <t>APORTACIÓN INICIAL:   MONTO: $50,000,000.00   FECHA: 31/12/2009
OBSERVACIONES: LA INFORMACIÓN SE REPORTA CON BASE EN LAS CIFRAS QUE REFLEJAN LOS ESTADOS FINANCIEROS A JUNIO 2016. ALGUNOS DATOS ADMINISTRATIVOS NO FUERON ACTUALIZADOS POR EL SECRETARIO ADMINISTRATIVO.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</si>
  <si>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DESTINO: OTORGAMIENTO DE APOYOS PARA LA REALIZACIÓN DE PROYECTOS A LOS SUJETOS DE APOYO, QUE SEAN ELEGIDOS MEDIANTE CONCURSO BAJO LAS MODALIDADES QUE DETRMINE EL COMITÉ TÉCNICO Y DE ADMINISTRACIÓN.
CUMPLIMIENTO DE LA MISIÓN:
DURANTE EL ÚLTIMO TRIMESTRE, SE HA APROBADO POR EL CTA DEL FINNOVA 1 PROYECTO, EL CUAL CORRESPONDEN A LA CONVOCATORIA "PARA EL DESARROLLO INNOVADOR DE PROVEEDORES EN EL SECTOR AUTOMOTRIZ".</t>
  </si>
  <si>
    <t>APORTACIÓN INICIAL:   MONTO: $139,286,812.00   FECHA: 27/09/2010
OBSERVACIONES: LA INFORMACIÓN SE REPORTA CON BASE EN LAS CIFRAS QUE REFLEJAN LOS ESTADOS FINANCIEROS DEL FONDO AL CIERRE DEL MES DE JUNIO DE 2016. SE RECTIFICA LA INFORMACIÓN SOBRE LOS ESTADOS FINANCIEROS FISCALIZADOS, RESPECTO AL DATO DEL TRIMESTRE ANTERIOR, EL CUAL ERA ERRÓNEO. EL “PORCENTAJE DE PARTICIPACIÓN” SE DEJA EN CERO, TODA VEZ QUE NO SE CUENTA CON UN MANUAL QUE EXPLIQUE LA DEFINICIÓN DEL MISMO Y POR LO TANTO LA DIRECCIÓN DE ADMINISTRACIÓN E INFORMACIÓN DE FONDOS CONACYT DESCONOCE QUE DATO SE DEBE PROPORCIONAR.</t>
  </si>
  <si>
    <t>DESTINO: PAGO A PROYECTOS DE INVESTIGACIÓN Y GASTOS DE OPERACIÓN
CUMPLIMIENTO DE LA MISIÓN:
INFORMACIÓN NO ACTUALIZADA POR EL SECRETARIO ADMINISTRATIVO</t>
  </si>
  <si>
    <t>APORTACIÓN INICIAL:   MONTO: $5,000,000.00   FECHA: 16/11/2011
OBSERVACIONES: FONDO SECTOR INIFED-CONACYT LA INFORMACIÓN FINANCIERA SE REPORTA EN BASE A LAS CIFRAS QUE REFLEJAN LOS ESTADOS DE CUENTA BANCARIOS DE FIDUCIARIA A JUNIO 2016 Y DE OPERATIVA A NOVIEMBRE DE 2015. LA INFORMACIÓN ADMINISTRATIVA NO FUE ACTUALIZADA POR EL SECRETARIO ADMINISTRATIVO DEL FONDO.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</si>
  <si>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APORTACIÓN INICIAL:   MONTO: $3,000,000.00   FECHA: 14/08/2014
OBSERVACIONES: LA INFORMACIÓN SE REPORTA CON BASE EN LAS CIFRAS QUE REFLEJAN LOS ESTADOS FINANCIEROS Y EL FORMATO ADMINISTRATIVO DEL FONDO AL CIERRE DEL MES DE JUNIO DE 2016.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</si>
  <si>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APORTACIÓN INICIAL:   MONTO: $8,000,000.00   FECHA: 30/05/2014
OBSERVACIONES: LA INFORMACIÓN SE REPORTA CON BASE EN LAS CIFRAS QUE REFLEJAN LOS ESTADOS FINANCIEROS Y EL FORMATO ADMINISTRATIVO DEL FONDO AL CIERRE DE JUNIO 2016.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</si>
  <si>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DESTINO: A LA FECHA DEL PRESENTE REPORTE, LOS RECURSOS HAN SIDO UTILIZADOS PARA EL PAGO DE 41 APOYOS DE PROYECTOS DE INVESTIGACIÓN, GASTOS DE ADMINISTRACIÓN ( HONORARIOS FIDUCIARIO, HONORARIOS CONTABLES), GASTOS DE OPERACIÓN (CONVOCATORIAS, PROGRAMAS, CONGRESOS Y CONVENCIONES DEL CTA), AUTORIZADOS PREVIAMENTE EN EL PRESUPUESTO PARA EL EJERCICIO 2015 Y 2016.
CUMPLIMIENTO DE LA MISIÓN:
SE REALIZÓ CONVOCATORIA, RECIBIENDOSE 93 SOLICITUDES DE APOYO, MISMAS QUE SE SOMETIERON A EVALUACIÓN, RESULTANDO 57 SOLICITUDES PERTINENTES , DE LAS CUALES FUERON SELECCIONADAS 53, PARA APROBACIÓN, POR UN IMPORTE DE $55,859,880.00 , EN EL MES DE JUNIO DE 2015 HUBO UNA DECLINACION POR $524,000; EN EL PRESENTE MES DE JUNIO DE 2016 HUBIERON DOS DECLINACIONES POR UN IMPORTE TOTAL DE $3`631,500.00 EN EL PERIODO QUE SE REPORTA SE HAN ENTREGADO $35'378,871.93</t>
  </si>
  <si>
    <t>APORTACIÓN INICIAL:   MONTO: $15,000,000.00   FECHA: 07/07/2014
OBSERVACIONES: LA INFORMACIÓN SE REPORTA CON BASE EN LAS CIFRAS QUE REFLEJAN LOS ESTADOS FINANCIEROS Y EL FORMATO ADMINISTRATIVO DEL FONDO AL CIERRE DEL MES DE JUNIO DE 2016. EL “PORCENTAJE DE PARTICIPACIÓN” SE DEJA EN CERO, TODA VEZ QUE NO SE CUENTA CON UN MANUAL QUE EXPLIQUE LA DEFINICIÓN DEL MISMO Y POR LO TANTO LA DIRECCIÓN DE ADMINISTRACIÓN E INFORMACIÓN DE FONDOS CONACYT DESCONOCE QUE DATO SE DEBE PROPORCIONAR.</t>
  </si>
  <si>
    <t>APORTACIÓN INICIAL:   MONTO: $11,027,528.68   FECHA: 28/10/2004
OBSERVACIONES: EL IMPORTE DE EGRESOS ACUMULADOS SE REFIERE A LOS MONTOS EROGADOS PARA PROYECTOS APOYADOS EN EL PERIODO ENERO A JUNIO DE 2016. EL IMPORTE RECUPERADO DE LA FIANZA POR $6,000,000.00 SERÁ APLICADO A TERMINAR O CONCLUIR TRABAJOS DE OBRA E INFRAESTRUCTURA DEL CAMPUS III.</t>
  </si>
  <si>
    <t>APORTACIÓN INICIAL:   MONTO: $5,355,000.00   FECHA: 21/12/2000
OBSERVACIONES: METAS ALCANZADAS EN EL 2DO. TRIMESTRE 2016 1.- SE GENERARON INTERESES BANCARIOS EN EL PERÍODO DE ENERO-JUNIO, POR LA CANTIDAD DE $2,072,687.94 (DOS MILLONES SETENTA Y DOS MIL SEISCIENTOS OCHENTA Y SIETE PESOS 94/100 M.N) 2.- COMISIONES BANCARIAS POR LA ADMINISTRACIÓN DE LA CUENTA DURANTE AL SEGUNDO TRIMESTRE DEL 2016, POR UN IMPORTE DE $ 98,732.51 (NOVENTA Y OCHO MIL SETECIENTOS TREINTA Y DOS PESOS 51/100 M.N) 3.- EL 11 DE MARZO, SE LLEVÓ A CABO LA PRIMER SESIÓN DEL COMITÉ TÉCNICO, AUTORIZÁNDOSE LOS PROYECTOS ARRIBA MENCIONADOS. 4.- AL 30 DE JUNIO, SE CONCLUYÓ LA OBRA DEL ESTACIONAMIENTO</t>
  </si>
  <si>
    <t>DESTINO: EL DESTINO DE LOS RECURSOS AL 1ER. TRIMESTRE 2016 FUE PARA LO SIGUIENTE: . FORTALECIMIENTO DE LA INFRAESTR. DE DIVERSAS ÁREAS, POR LA CANTIDAD DE $945,400.00 . MICROSCOPÍA FLUORESCENTE CON LA HOJA DE LUZ MÚLTIPLE PARA EL ESTUDIO DEL TRÁFICO DE VESÍCULAS POR LA CANTIDAD DE $706,000.00 . EXPLORACIÓN DE LA BIODIVERSIDAD Y DEL POTENCIAL BIOTECNOLÓGICO, POR LA CANTIDAD DE $180,000.00 . BIOCOMBUSTIBLES A PARTIR DE MICROALGAS UTILIZANDO ENERGÍA SOLAR” POR LA CANTIDAD DE $100,000.00 . MEDICIÓN Y ANÁLISIS METOCÉANICO DEL GOLFO DE MÉXICO” POR LA CANTIDAD DE $3,406,000.00 . FORTALECIMIENTO DEL POSGRADO EN OCEANOGRAFÍA FÍSICA” POR LA CANTIDAD DE $475,000.00 . ESTUDIOS OCEANOGRÁFICOS DEL PACIFICO MEXICANO Y GOLFO DE CALIFORNIA” POR LA CANTIDAD DE $600,000.00 . LIQUIDAR LOS INTERESES GENERADOS DEL PROYECTO ADQUISICIÓN DE UN SISTEMA DE MICROSCOPIA CONFOCAL DE ULTRA VELOCIDAD Y SENSIBILIDAD, POR LA CANTIDAD DE $68,219.22 . APOYO PARA LA DIFUCION DE TRABAJOS DE INVESTIGACION DE LOS ESTUDIANTES DEL POSGRADO EN OCEANOGRAFIA FISICA POR LA CANTIDAD DE $3,000.00 . FUNDACION MICROSOFT EN RELACION A LA BECA POR LA CANTIDAD DE $125,000.00 . FORTALECIMIENTO DE LA INFRAESTRUCTURA DEL DEPTO DE OCEANOGRAFUA FISICA POR LA CANTIDAD DE $56,402.38 . FIDEICOMISO (INTERESES, HONORARIOS, INVERSION) POR LA CANTIDAD DE $160,196.00
CUMPLIMIENTO DE LA MISIÓN:
LOS APOYOS OTORGADOS POR EL FIDEICOMISO SE HAN OTORGADO CON LA FINALIDAD DE CUMPLIR CON LOS OBJETIVOS DE CADA UNO DE LOS PROYECTOS EN EL EJERCICIO EN OPERACIÓN.</t>
  </si>
  <si>
    <t>APORTACIÓN INICIAL:   MONTO: $8,232,521.89   FECHA: 01/02/2005
OBSERVACIONES: LA DISPONIBILIDAD FINAL DEL FIDEICOMISO, CORRESPONDE A LA SUMA DEL RESULTADO DE EJERCICIOS ANTERIORES MAS LOS INGRESOS POR RENDIMIENTOS, MENOS LOS HONORARIOS A LA FIDUCIARIA Y EL APOYO OTORGADO A PROYECTOS ESPECIFICOS AUTORIZADOS AL 2DO. TRIM DE 2016, RESULTANDO UNA DISPONIBILIDAD DE $104,725,478.03</t>
  </si>
  <si>
    <t>DESTINO: DE ACUERDO CON EL REGLAMENTO VIGENTE DE LA PRESTACIÓN DE FONDO DE AHORRO SE DESTINARÁ PARA EL OTORGAMIENTO DE PRÉSTAMOS Y RETIROS A LAS SOLICITUDES DE LOS EMPLEADOS INTERESADOS.
CUMPLIMIENTO DE LA MISIÓN:
SE OPERARON EL 100% DE LAS 183 OPERACIONES SOLICITADAS POR EL PERSONAL QUE PARTICIPA DEL FONDO DE AHORRO, ENTRE RETIROS Y PRÉSTAMOS PROCEDENTES EN TÉRMINOS DEL REGLAMENTO VIGENTE EN LA MATERIA. ASIMISMO SE ENTREGARON ESTADOS DE CUENTA INDIVIDUALES DE SALDOS E INTERESES EN CUENTA Y SE BRINDÓ ASESORÍA EN LA MATERIA A SOLICITUD DE LOS INTERESADOS.</t>
  </si>
  <si>
    <t>DESTINO: APOYOS PARA LA INVESTIGACIÓN CIENTIFICA Y TECNOLÓGICA DEL ESTADO DE AGUASCALIENTES.
CUMPLIMIENTO DE LA MISIÓN:
POR EL PERIODO DE ENERO A JUNIO DE 2016, SE HAN MINISTRADO $ 20,312,314 PESOS A PROYECTOS PREVIAMENTE APROBADOS.</t>
  </si>
  <si>
    <t>APORTACIÓN INICIAL:   MONTO: $5,000,000.00   FECHA: 12/04/2002
OBSERVACIONES: EL CONACYT Y EL GOBIERNO DEL ESTADO DE AGUASCALIENTES SON FIDEICOMITENTES. LA INFORMACIÓN SE REPORTA CON BASE A LAS CIFRAS QUE REFLEJAN LOS ESTADOS FINANCIEROS AL CIERRE DEL MES DE JUNIO DE 2016.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</si>
  <si>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FOMENTAR Y CANALIZAR APOYOS A LAS INVESTIGACIONES CIENTÍFICAS, LOS DESARROLLOS TECNOLÓGICOS Y LOS PROYECTOS DE INNOVACIÓN DE INTERÉS PARA EL ESTADO.</t>
  </si>
  <si>
    <t>DESTINO: APOYOS DE PROYECTOS PARA EL SECTOR PUBLICO Y DE ORGANISMOS SIN FINES DE LUCRO.
CUMPLIMIENTO DE LA MISIÓN:
LA INFORMACIÓN NO FUE ACTUALIZADA POR EL SECRETARIO ADMINISTRATIVO.</t>
  </si>
  <si>
    <t>APORTACIÓN INICIAL:   MONTO: $2,000,000.00   FECHA: 29/10/2001
OBSERVACIONES: EL CONACYT Y EL GOBIERNO DEL ESTADO DE BAJA CALIFORNIA SON FIDEICOMITENTES DEL FIDEICOMISO. EL ACTUAL REPORTE SE EFECTÚA CON BASE EN LAS CIFRAS QUE REFLEJAN LOS ESTADOS FINANCIEROS Y EL FORMATO ADMINISTRATIVO DEL FONDO AL CIERRE DE JUNIO 2016.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</si>
  <si>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DESTINO: APOYOS PARA LA INVESTIGACION CIENTIFICA Y TECNOLOGICA DEL ESTADO DE COAHUILA DE ZARAGOZA
CUMPLIMIENTO DE LA MISIÓN:
DURANTE EL PERIODO QUE SE INFORMA NO SE HA APORTADO RECURSOS TANTO DE LA FEDERACION NI DEL ESTADO DE COAHUILA DE ZARAGOZA, YA SE FIRMÓ EL ANEXO DE EJECUCIÓN PARA EL DESARROLLO DE PROYECTOS 2016.</t>
  </si>
  <si>
    <t>APORTACIÓN INICIAL:   MONTO: $8,000,000.00   FECHA: 01/03/2002
OBSERVACIONES: LA INFORMACIÓN FINANCIERA SE REPORTA CON BASE EN LAS CIFRAS QUE REFLEJAN LOS ESTADOS FINANCIEROS Y EL FORMATO ADMINISTRATIVO DEL FONDO AL MES DE JUNIO DE 2016.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</si>
  <si>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DESTINO: APOYOS PARA PROYECTOS DE INVESTIGACION CIENTIFICA Y TECNOLOGICA EN EL ESTADO DE CHIAPAS
CUMPLIMIENTO DE LA MISIÓN:
DURANTE EL PERIODO QUE SE INFORMA EL CTA AUTORIZO RECURSOS PARA EL DESARROLLO DE PROYECTOS POR $ 67'266,720.00 DE LOS CUALES NO SE FORMALIZO $ 1'400,000.00 Y PARA LOS VIGENTES SE HAN MINISTRADO RECURSOS A LOS SUJETOS DE APOYO POR LA CANTIDAD DE $ 27'186,100.00</t>
  </si>
  <si>
    <t>APORTACIÓN INICIAL:   MONTO: $2,000,000.00   FECHA: 07/03/2002
OBSERVACIONES: EL CONACYT Y EL GOBIERNO DEL ESTADO DE CHIAPAS PARTICIPAN COMO FIDEICOMITENTES DEL FONDO. LA INFORMACIÓN SE REPORTA CON BASE EN LAS CIFRAS QUE REFLEJAN LOS ESTADOS FINANCIEROS DEL FONDO Y EL FORMATO ADMINISTRATIVO AL CIERRE DEL MES DE JUNIO DE 2016. EL PATRIMONIO DEL FONDO SE INTEGRA POR EL ACTIVO TOTAL MENOS EL PASIVO CIRCULANTE.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</si>
  <si>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APORTACIÓN INICIAL:   MONTO: $3,000,000.00   FECHA: 07/03/2002
OBSERVACIONES: LA INFORMACIÓN SE REPORTA CON BASE EN LAS CIFRAS QUE REFLEJAN LOS ESTADOS FINANCIEROS Y FORMATO ADMINISTRATIVO DEL FONDO AL CIERRE DEL MES DE JUNIO DE 2016.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</si>
  <si>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FOMENTAR Y CANALIZAR APOYOS A LAS INVESTIGACIONES CIENTÍFICAS, LOS DESARROLLOS TECNOLÓGICOS, ASÍ COMO LOS PROYECTOS DE INNOVACIÓN DE INTERÉS PARA EL ESTADO.</t>
  </si>
  <si>
    <t>APORTACIÓN INICIAL:   MONTO: $6,000,000.00   FECHA: 17/12/2001
OBSERVACIONES: EL CONACYT Y EL GOBIERNO DEL ESTADO PARTICIPAN COMO FIDEICOMITENTES DEL FONDO. LA INFORMACIÓN SE REPORTA CON BASE EN LAS CIFRAS QUE REFLEJAN LOS ESTADOS FINANCIEROS DEL FONDO AL CIERRE DEL MES JUNIO DE 2016. ALGUNA INFORMACIÓN ADMINISTRATIVA NO FUE ACTUALIZADA POR EL SECRETARIO ADMINISTRATIVO DEL FONDO.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</si>
  <si>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DESTINO: APOYOS PARA LA INVESTIGACIÓN CIENTÍFICA Y TECNOLÓGICA DEL ESTADO DE GUERRERO
CUMPLIMIENTO DE LA MISIÓN:
INFORMACIÓN NO ACTUALIZADA POR EL SECRETARIO ADMINISTRATIVO DEL FONDO</t>
  </si>
  <si>
    <t>APORTACIÓN INICIAL:   MONTO: $2,000,000.00   FECHA: 17/12/2001
OBSERVACIONES: EL CONACYT Y EL GOBIERNO DEL ESTADO DE GUERRERO PARTICIPAN COMO FIDEICOMITENTES DEL FONDO. LA INFORMACIÓN SE REPORTA CON BASE EN LAS CIFRAS QUE REFLEJAN LOS ESTADO DE CUENTA DE NAFINSA Y ESTADO DE CUENTA DE SCOTIABANK AL CIERRE DEL MES DE JUNIO 2016. LA INFORMACIÓN ADMINISTRATIVA NO FUE ACTUALIZADA POR EL SECRETARIO ADMINISTRATIVO DEL FONDO.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</si>
  <si>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APORTACIÓN INICIAL:   MONTO: $2,500,000.00   FECHA: 11/01/2002
OBSERVACIONES: EL CONACYT Y EL GOBIERNO DEL ESTADO DE HIDALGO PARTICIPAN COMO FIDEICOMITENTES EN EL FONDO. LA INFORMACIÓN SE REPORTA CON BASE EN LAS CIFRAS QUE REFLEJAN LOS ESTADOS DE CUENTA A JUNIO 2016. LA INFORMACIÓN ADMINISTRATIVA NO FUE ACTUALIZADA POR EL SECRETARIO ADMINISTRATIVO DEL FONDO.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</si>
  <si>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FOMENTAR Y CANALIZAR APOYOS A LAS INVESTIGACIONES CIENTÍFICAS, LOS DESARROLLOS TECNOLÓGICOS Y LOS PROYECTOS DE INNOVACIÓN QUE SEAN DE INTERÉS PARA EL ESTADO.</t>
  </si>
  <si>
    <t>APORTACIÓN INICIAL:   MONTO: $8,847,952.20   FECHA: 01/03/2002
OBSERVACIONES: EL CONACYT Y EL GOBIERNO DEL ESTADO DE NUEVO LEÓN PARTICIPAN COMO FIDEICOMITENTES EN EL FONDO. LA INFORMACIÓN FINANCIERA SE REPORTA EN BASE A LAS CIFRAS QUE REFLEJAN LOS ESTADOS DE CUENTA BANCARIOS A JUNIO 2016. LA INFORMACIÓN ADMINISTRATIVA NO FUE ACTUALIZADA POR EL SECRETARIO ADMINISTRATIVO DEL FONDO.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AL REALIZAR UNA CONSULTA TELEFÓNICA AL PERSONAL DE LA SECRETARÍA DE HACIENDA, INFORMAN QUE AL MENOS EN ESTE TRIMESTRE, ESA ES LA RESPUESTA QUE APLICA.</t>
  </si>
  <si>
    <t>APORTACIÓN INICIAL:   MONTO: $2,000,000.00   FECHA: 11/01/2002
OBSERVACIONES: EL CONACYT Y EL GOBIERNO DEL ESTADO DE PUEBLA PARTICIPAN COMO FIDEICOMITENTES EN EL FONDO. AL FINAL DEL EJERCICIO 2015 SE TENIA UN SALDO POR PAGAR A ACREDORES POR $18,692.70, LOS CUALES A LA FECHA HAN SIDO CUBIERTOS EN SU TOTALIDAD. LA INFORMACIÓN SE REPORTA CON BASE EN LAS CIFRAS QUE REFLEJAN LOS ESTADOS FINANCIEROS Y FORMATO ADMINISTRATIVO AL CIERRE DEL MES DE JUNIO DE 2016. EL “CRITERIO CUENTA PÚBLICA” SE RESPONDE CON UN “NO”, DADO QUE MEDIANTE UNA CONSULTA TELEFÓNICA AL PERSONAL DE LA SECRETARÍA DE HACIENDA, RESPONDIERON QUE ESA OPCIÓN APLICABA Y NO SE HA TENIDO NOTIFICACIÓN DIFERENTE A LA FECHA.</t>
  </si>
  <si>
    <t>APORTACIÓN INICIAL:   MONTO: $3,000,000.00   FECHA: 14/12/2001
OBSERVACIONES: EL CONACYT Y EL GOBIERNO DEL ESTADO DE QUINTANA ROO PARTICIPAN COMO FIDEICOMITENTES DEL FONDO. EL PATRIMONIO SE COMPONE POR APORTACIONES DE CONACYT Y EL GOBIERNO DEL ESTADO DE QUINTANA ROO, Y DE LOS RESULTADOS DE LOS EJERCICIOS. LA INFORMACIÓN FINANCIERA SE REPORTA CON BASE EN LAS CIFRAS QUE REFLEJAN LOS ESTADOS FINANCIEROS, ESTADOS DE CUENTA Y EL FORMATO ADMINISTRATIVO DEL FONDO A JUNIO 2016.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</si>
  <si>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APORTACIÓN INICIAL:   MONTO: $6,000,000.00   FECHA: 01/03/2002
OBSERVACIONES: LA INFORMACIÓN SE REPORTA CON BASE EN LAS CIFRAS QUE REFLEJAN LOS ESTADOS FINANCIEROS DEL FONDO, AL CIERRE DEL MES DE JUNIO 2016.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</si>
  <si>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DESTINO: APOYOS PARA LA INVESTIGACION CIENTIFICA Y TECNOLOGICA Y DE INNOVACIÓN QUE RESPONDAN A LAS PRIORIDADES ESTABLECIDAS POR DEL ESTADO DE SONORA.
CUMPLIMIENTO DE LA MISIÓN:
DURANTE EL PERIODO QUE SE INFORMA SE HAN APORTADO RECURSOS AL PATRIMONIO POR 23,500,000.00 PROVENIENTES DE CONACYT Y NO SE HAN APROBADO PROYECTOS.</t>
  </si>
  <si>
    <t>APORTACIÓN INICIAL:   MONTO: $2,000,000.00   FECHA: 02/04/2002
OBSERVACIONES: EL CONACYT Y EL GOBIERNO DEL ESTADO DE SONORA PARTICIPAN COMO FIDEICOMITENTES EN EL FONDO. LA INFORMACIÓN SE REPORTA CON BASE EN LAS CIFRAS QUE REFLEJAN LOS ESTADOS FINANCIEROS Y EL FORMATO ADMINISTRATIVO DEL FONDO, AL CIERRE DEL MES DE JUNIO DE 2016.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</si>
  <si>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DESTINO: ESTAN PENDIENTES DE MINISTRAR A PROYECTOS DE CONVOCATORIAS DE 2012 Y 2014, EN EL MES DE JULIO SE LANZARA UNA CONVOCATORIA DE FORTALECIMIENTO DE POSGRADOS POR $12,000,000.00 ADEMAS SE TIENE PREVISTO UNA CONVOCATORIA MAS DE FORTALECIMIENTO DE INFRAESTRUCTURA CIENTÍFICA Y TECNOLOGICA DEL ESTADO DE TAMAULIPAS
CUMPLIMIENTO DE LA MISIÓN:
EN ESTE TRIMETRE SE ESTUVO TRABANDO EN LAS DEMANDAS DE "FORTALECIMIENTO DE POSGRADOS" Y FORTALECIMIENTO DE INFRESTRUCTURA CIENTIFICA Y TECNOLOGICA DEL ESTADO DE TAMAULIPAS</t>
  </si>
  <si>
    <t>APORTACIÓN INICIAL:   MONTO: $3,500,000.00   FECHA: 19/12/2001
OBSERVACIONES: EL CONACYT Y EL GOBIERNO DEL ESTADO DE TAMAULIPAS PARTICIPAN COMO FIDEICOMITENTES EN EL FONDO. LA INFORMACIÓN FINANCIERA SE REPORTA CON BASE EN LAS CIFRAS QUE REFLEJAN LOS ESTADOS FINANCIEROS Y EL FORMATO ADMINISTRATIVO DEL FONDO AL CIERRE DE JUNIO 2016.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</si>
  <si>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APORTACIÓN INICIAL:   MONTO: $2,000,000.00   FECHA: 11/01/2002
OBSERVACIONES: EL CONACYT Y EL GOBIERNO DEL ESTADO DE TLAXCALA PARTICIPAN COMO FIDEICOMITENTES EN EL FONDO. LA INFORMACIÓN FINANCIERA SE REPORTA CON BASE EN LAS CIFRAS QUE REFLEJAN LOS ESTADOS DE CUENTA AL MES DE JUNIO DE 2016. LA INFORMACIÓN ADMINISTRATIVA NO FUE ACTUALIZADA POR EL SECRETARIO ADMINISTRATIVO.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AL REALIZAR UNA CONSULTA TELEFÓNICA AL PERSONAL DE LA SECRETARÍA DE HACIENDA, INFORMAN QUE AL MENOS EN ESTE TRIMESTRE, ESA ES LA RESPUESTA QUE APLICA.</t>
  </si>
  <si>
    <t>APOYAR LA REALIZACIÓN DE PROYECTOS CIENTÍFICOS, TECNOLÓGICOS Y DE INNOVACIÓN QUE RESPONDAN A NECESIDADES ESTABLECIDAS POR LA ENTIDAD FEDERATIVA PARA QUE CONTRIBUYAN AL DESARROLLO ECONÓMICO Y SOCIAL SUSTENTABLE, A LA VINCULACIÓN, AL INCREMENTO DE LA PRODUCTIVIDAD Y COMPETITIVIDAD DE LOS SECTORES PRODUCTIVOS Y DE SERVICIOS Y AL FORTALECIMIENTO Y CONSOLIDACIÓN DE LAS CAPACIDADES DEL SISTEMA DE CIENCIA, TECNOLOGÍA E INNOVACIÓN DEL ESTADO DE ZACATECAS.</t>
  </si>
  <si>
    <t>DESTINO: APOYOS PARA LA INVESTIGACION CIENTIFICA Y TECNOLOGICA DEL ESTADO DE ZACATECAS EN SUS SECTORES PRIORITARIOS: MINERÍA, AGROINDUSTRIA ALIMENTARIA, TICS, MANUFACTURA AVANZADA Y ENERGIAS RENOVABLES.
CUMPLIMIENTO DE LA MISIÓN:
DURANTE EL PERIODO QUE SE INFORMA QUE EL DIA 2 DE JUNIO DE 2015 SE LLEVÓ A CABO LA PRIMERA REUNIÓN ORDINARIA DEL FONDO MIXTO, POR MEDIO DEL CUAL LOS MIEMBROS DEL CUAL SUS MIEMBROS APROBARON LA PUBLICACIÓN DE LA CONVOCATORIA ZAC 2015-01 POR UN MONTO DE $26,000,000.00; ZAC 2015-02 POR UN MONTO DE $68,000,000.00 Y ZAC 2015-03 POR UN MONTO DE $6,000,000.00 PARA EL DESARROLLO DE PROYECTOS.</t>
  </si>
  <si>
    <t>APORTACIÓN INICIAL:   MONTO: $3,000,000.00   FECHA: 02/04/2002
OBSERVACIONES: EL CONACYT Y EL GOBIERNO DEL ESTADO DE ZACATECAS PARTICIPAN COMO FIDEICOMITENTES EN EL FONDO. LA INFORMACIÓN SE REPORTA CON BASE EN LAS CIFRAS QUE REFLEJAN LOS ESTADOS FINANCIEROS DEL FONDO AL CIERRE DEL MES DE JUNIO DE 2016. LA FECHA DE ÚLTIMA SESIÓN, SE CONSERVÓ DEL PERIODO ANTERIOR, PUES EL SECRETARIO ADMINISTRATIVO NO ACTUALIZÓ ESA INFORMACIÓN.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</si>
  <si>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APORTACIÓN INICIAL:   MONTO: $7,300,000.00   FECHA: 24/07/2002
OBSERVACIONES: EL CONACYT Y EL GOBIERNO DEL ESTADO DE NAYARIT PARTICIPAN COMO FIDEICOMITENTES EN EL FONDO. LA INFORMACIÓN FINANCIERA SE REPORTA EN BASE A LAS CIFRAS QUE REFLEJAN LOS ESTADOS DE CUENTA BANCARIOS DE LA FIDUCIARIA A JUNIO 2016 Y DE LA OPERATIVA A AGOSTO 2015. LA INFORMACIÓN ADMINISTRATIVA NO FUE ACTUALIZADA POR EL SECRETARIO ADMINISTRATIVO.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</si>
  <si>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APORTACIÓN INICIAL:   MONTO: $1,500,000.00   FECHA: 24/07/2002
OBSERVACIONES: EL CONACYT Y EL GOBIERNO DEL ESTADO PARTICIPAN COMO FIDEICOMITENTES DEL FONDO. LA INFORMACIÓN SE REPORTA CON BASE EN LAS CIFRAS QUE REFLEJAN LOS ESTADOS FINANCIEROS Y EL FORMATO ADMINISTRATIVO DEL FONDO A JUNIO 2016. ALGUNOS DATOS ADMINISTRATIVOS NO FUERON ACTUALIZADOS. EL “CRITERIO CUENTA PÚBLICA” SE RESPONDE CON UN “NO”, DADO QUE MEDIANTE UNA CONSULTA TELEFÓNICA AL PERSONAL DE LA SECRETARÍA DE HACIENDA, RESPONDIERON QUE ESA OPCIÓN APLICABA Y NO SE HA TENIDO NOTIFICACIÓN DIFERENTE A LA FECHA. EL “PORCENTAJE DE PARTICIPACIÓN” SE DEJA EN CERO, TODA VEZ QUE NO SE CUENTA CON UN MANUAL QUE EXPLIQUE LA DEFINICIÓN DEL MISMO Y POR LO TANTO LA DIRECCIÓN DE ADMINISTRACIÓN E INFORMACIÓN DE FONDOS CONACYT DESCONOCE QUE DATO SE DEBE PROPORCIONAR.</t>
  </si>
  <si>
    <t>APORTACIÓN INICIAL:   MONTO: $6,600,000.00   FECHA: 27/08/2002
OBSERVACIONES: EL CONACYT Y EL GOBIERNO DEL ESTADO DE TABASCO PARTICIPAN COMO FIDEICOMITENTES EN EL FONDO. LA INFORMACIÓN SE REPORTA CON BASE EN LAS CIFRAS QUE REFLEJAN ESTADOS FINANCIEROS Y EL FORMATO ADMINISTRATIVO AL CIERRE DEL MES DE JUNIO 2016. TODOS LOS RECURSOS QUE INTEGRAN EL PATRIMONIO SE ENCUENTRAN EN LAS CUENTAS BANCARIAS DEL FONDO Y DE LA FIDUCIARIA.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</si>
  <si>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APORTACIÓN INICIAL:   MONTO: $3,000,000.00   FECHA: 24/10/2002
OBSERVACIONES: EL CONACYT Y EL GOBIERNO DEL ESTADO DE YUCATAN PARTICIPAN COMO FIDEICOMITENTES EN EL FONDO. LA INFORMACIÓN SE REPORTA CON BASE EN LAS CIFRAS QUE REFLEJAN LOS ESTADOS FINANCIEROS Y FORMATO ADMINISTRATIVO DEL FONDO A JUNIO 2016. PATRIMONIO FORMADO POR LAS APORTACIONES DE CONACYT Y EL GOBIERNO DEL ESTADO DE YUCATAN Y LOS RESULTADOS DE LOS EJERCICIOS.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</si>
  <si>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DESTINO: LA SECRETARÍA ADMINISTRATIVA NO ACTUALIZÓ ESTA INFORMACIÓN.
CUMPLIMIENTO DE LA MISIÓN:
LA SECRETARÍA ADMINISTRATIVA NO ACTUALIZÓ ESTA INFORMACIÓN.</t>
  </si>
  <si>
    <t>APORTACIÓN INICIAL:   MONTO: $2,000,000.00   FECHA: 25/11/2002
OBSERVACIONES: EL CONACYT Y EL GOBIERNO DEL ESTADO DE MORELOS PARTICIPAN COMO FIDEICOMITENTES EN EL FONDO. LA INFORMACIÓN SE REPORTA CON BASE EN LAS CIFRAS QUE REFLEJAN LOS ESTADOS FINANCIEROS DEL FONDO AL CIERRE DEL MES DE JUNIO DE 2016.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</si>
  <si>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APORTACIÓN INICIAL:   MONTO: $5,000,000.00   FECHA: 10/12/2002
OBSERVACIONES: LA INFORMACIÓN SE REPORTA CON BASE EN LAS CIFRAS QUE REFLEJAN LOS ESTADOS FINANCIEROS DEL FONDO AL CIERRE DEL MES DE JUNIO 2016. EL SECRETARIO ADMINISTRATIVO NO ACTUALIZÓ ALGUNOS DATOS ADMINISTRATIVOS ESTA FECHA.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</si>
  <si>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DESTINO: "LOS EGRESOS ACUMULADOS SE INTEGRAN POR: MINISTRADO A PROYECTOS $ 56,959,509.00 GASTOS DE OPERACIÓN $ 614,042.82 "
CUMPLIMIENTO DE LA MISIÓN:
"EL DIA 29 DE FEBRERO DEL 2016, SE CELEBRÖ LA 1ERA SESION EXTRAORDINARIA 2016, EN LA CUAL FUERON APROBADAS DOS PROPUESTAS DE LA CONVOCATORIA 2015-C01, POR UN IMPORTE DE $ 40,000,000. EL DIA 1 DE ABRIL SE ENTREGO LA 1ERA MINISTRACION A ESTOS PROYECTOS POR UN IMPORTE DE $ 32,457,000.00 "</t>
  </si>
  <si>
    <t>APORTACIÓN INICIAL:   MONTO: $5,000,000.00   FECHA: 16/12/2002
OBSERVACIONES: EL CONACYT Y EL GOBIERNO DEL ESTADO DE QUERÉTARO PARTICIPAN COMO FIDECOMITENTES DEL FONDO. LA INFORMACIÓN SE REPORTA CON BASE EN LAS CIFRAS QUE REFLEJAN LOS ESTADOS FINANCIEROS Y EL FORMATO ADMINISTRATIVO DEL FONDO AL CIERRE DEL MES DE JUNIO DE 2016.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</si>
  <si>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FOMENTAR Y CANALIZAR APOYOS A LAS INVESTIGACIONES CIENTÍFICAS Y LOS DESARROLLOS TECNOLÓGICOS, ASÍ COMO A LOS DE INNOVACIÓN DE INTERÉS PARA EL ESTADO.</t>
  </si>
  <si>
    <t>APORTACIÓN INICIAL:   MONTO: $1,000,000.00   FECHA: 06/06/2003
OBSERVACIONES: EL CONACYT Y EL GOBIERNO DEL ESTADO DE JALISCO PARTICIPAN COMO FIDEICOMITENTES EN EL FONDO. LA INFORMACIÓN SE REPORTA CON BASE EN LAS CIFRAS QUE REFLEJAN LOS ESTADOS FINANCIEROS DEL FONDO AL CIERRE DEL MES DE JUNIO DE 2016. ALGUNA INFORMACIÓN ADMINISTRATIVA NO FUE ACTUALIZADA POR EL SECRETARIO ADMINISTRATIVO.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</si>
  <si>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APORTACIÓN INICIAL:   MONTO: $2,200,000.00   FECHA: 19/12/2002
OBSERVACIONES: EL CONACYT Y EL GOBIERNO DEL ESTADO DE CAMPECHE PARTICIPAN COMO FIDEICOMITENTES EN EL FONDO. PATRIMONIO COMPUESTO POR LAS APORTACIONES DE CONACYT Y EL GOBIERNO DEL ESTADO DE CAMPECHE Y LOS RESULTADOS DE LOS EJERCICIOS LA INFORMACIÓN SE REPORTA CON BASE EN LAS CIFRAS QUE REFLEJAN LOS ESTADOS FINANCIEROS DEL FONDO AL CIERRE DEL MES DE JUNIO 2016.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</si>
  <si>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APORTACIÓN INICIAL:   MONTO: $3,000,000.00   FECHA: 16/10/2003
OBSERVACIONES: EL CONACYT Y EL GOBIERNO DEL ESTADO DE COLIMA PARTICIPAN COMO FIDEICOMITENTES EN EL FONDO. LA INFORMACIÓN SE REPORTA CON BASE EN LAS CIFRAS QUE REFLEJAN LOS ESTADOS FINANCIEROS DE JUNIO 2016.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</si>
  <si>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APORTACIÓN INICIAL:   MONTO: $5,000,000.00   FECHA: 25/07/2003
OBSERVACIONES: EL CONACYT Y EL GOBIERNO MUNICIPAL DE CIUDAD JUÁREZ PARTICIPAN COMO FIDEICOMITENTES EN EL FONDO. LA INFORMACIÓN SE REPORTA CON BASE EN LAS CIFRAS QUE REFLEJAN LOS ESTADOS FINANCIEROS Y EL FORMATO ADMINISTRATIVO DEL FONDO AL CIERRE DE JUNIO 2016.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</si>
  <si>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APORTACIÓN INICIAL:   MONTO: $5,000,000.00   FECHA: 25/02/2004
OBSERVACIONES: EL CONACYT Y EL GOBIERNO DEL ESTADO DE SINALOA PARTICIPAN COMO FIDEICOMITENTES EN EL FONDO. LA INFORMACIÓN SE REPORTA CON BASE EN LAS CIFRAS QUE REFLEJAN LOS ESTADOS DE CUENTA AL CIERRE DEL MES DE JUNIO 2016. LA INFORMACIÓN ACERCA DEL REPORTE DEL CUMPLIMIENTO DE LA MISIÓN, NO FUE ACTUALIZADA POR LA SECRETARÍA ADMINISTRATIVA DEL FONDO.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</si>
  <si>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FOMENTAR Y CANALIZAR A LAS INVESTIGACIONES CIENTIFICAS Y LOS DESARROLLOS TECNOLOGICOS, ASÍ COMO LOS PROYECTOS DE INNOVACIÓN DE INTERES DEL ESTADO DE MEXICO.</t>
  </si>
  <si>
    <t>DESTINO: GASTO OPERATIVO Y APOYOS PARA LA INVESTIGACIÓN CIENTÍFICA Y EL DESARROLLO TECNOLÓGICO DEL ESTADO DE MÉXICO.
CUMPLIMIENTO DE LA MISIÓN:
DURANTE EL PERIODO SE INFORMA QUE SE HAN RECIBIDO APORTACIONES POR $17,000,000.00 Y SE ENTREGARON DE RECURSOS POR LA CANTIDAD DE $18,860,000.00 PARA EL PROYECTO EDOMEX-2011-01-165873</t>
  </si>
  <si>
    <t>APORTACIÓN INICIAL:   MONTO: $3,700,000.00   FECHA: 20/10/2004
OBSERVACIONES: EL CONACYT Y EL GOBIERNO DEL ESTADO DE MEXICO PARTICIPAN COMO FIDEICOMITENTES EN EL FONDO. LA INFORMACIÓN SE REPORTA CON BASE EN LAS CIFRAS QUE REFLEJAN LOS ESTADOS FINANCIEROS Y EL FORMATO ADMINISTRATIVO DEL FONDO AL CIERRE DEL MES DE JUNIO DE 2016.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</si>
  <si>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DESTINO: APOYOS PARA LA INVESTIGACION CIENTIFICA Y TECNOLOGIA DEL ESTADO DE CHIHUAHUA.
CUMPLIMIENTO DE LA MISIÓN:
EL SECRETARIO ADMINISTRATIVO, NO ACTUALIZÓ ESTA INFORMACIÓN.</t>
  </si>
  <si>
    <t>APORTACIÓN INICIAL:   MONTO: $5,000,000.00   FECHA: 05/09/2005
OBSERVACIONES: EL CONACYT Y EL GOBIERNO DEL ESTADO DE CHIHUAHUA PARICIPAN COMO FIDEICOMITENTES EN EL FONDO. LA INFORMACIÓN FINANCIERA SE REPORTA CON BASE EN LAS CIFRAS QUE REFLEJAN LOS ESTADOS FINANCIEROS DEL FONDO AL MES DE JUNIO DE 2016.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</si>
  <si>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APOYAR LA REALIZACIÓN DE PROYECTOS CIENTÍFICOS, TECNOLÓGICOS Y DE INNOVACIÓN QUE RESPONDAN A NECESIDADES Y OPORTUNIDADES ESTRATÉGICAS QUE CONTRIBUYAN AL DESARROLLO ECONÓMICO Y SOCIAL SUSTENTABLE, EN EL ESTADO.</t>
  </si>
  <si>
    <t>APORTACIÓN INICIAL:   MONTO: $25,000,000.00   FECHA: 27/09/2005
OBSERVACIONES: EL CONACYT Y EL GOBIERNO DEL ESTADO DE VERACRUZ PARTICIPAN COMO FIDEICOMITENTES EN EL FONDO. LA INFORMACIÓN FINANCIERA SE REPORTA CON BASE EN LAS CIFRAS QUE REFLEJAN LOS ESTADOS FINANCIEROS DEL FONDO A JUNIO 2016. LAS CIFRAS PRESENTADAS INCLUYEN SALDOS DE LAS CUENTAS DE BANCOMER Y NAFINSA. ALGUNOS DATOS ADMINISTRATIVOS NO FUERON ACTUALIZADOS POR EL SECRETARIO ADMINISTRATIVO DEL FONDO.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</si>
  <si>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DESTINO: APOYOS PARA INVESTIGACION CIENTIFICA Y TECNOLOGICA DEL MUNICIPIO DE PUEBLA, PUE.
CUMPLIMIENTO DE LA MISIÓN:
INFORMACIÓN NO ACTUALIZADA POR LA SECRETARIA ADMINISTRATIVA.</t>
  </si>
  <si>
    <t>APORTACIÓN INICIAL:   MONTO: $5,000,000.00   FECHA: 27/09/2005
OBSERVACIONES: EL CONACYT Y EL MUNICIPIO DE PUEBLA PARTICIPAN COMO FIDEICOMITENTES EN EL FONDO. LA INFORMACIÓN SE REPORTA CON BASE EN LOS ESTADOS FINANCIEROS AL MES DE JUNIO DE 2016. LOS ESTADOS FINANCIEROS ESTAN DICTAMINADOS HASTA EL EJERCICIO 2015. NO TODA LA INFORMACIÓN ADMINISTRATIVA FUE ACTUALIZADA POR EL SECRETARIO ADMINISTRATIVO DEL FONDO.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</si>
  <si>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APORTACIÓN INICIAL:   MONTO: $15,000,000.00   FECHA: 08/10/2007
OBSERVACIONES: EL CONACYT Y EL GOBIERNO DEL DISTRITO FEDERAL SON FIDEICOMITENTES. LA INFORMACIÓN SE REPORTA CON BASE EN LAS CIFRAS QUE REFLEJAN LOS ESTADOS FINANCIEROS DEL FONDO AL CIERRE DEL MES DE JUNIO DE 2016.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</si>
  <si>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FOMENTAR Y CANALIZAR APOYOS PARA LA REALIZACIÓN DE INVESTIGACIONES CIENTÍFICAS Y/O TECNOLÓGICAS, DE INNOVACIÓN Y DESARROLLOS TECNOLÓOGICOS; FORMACIÓN Y DESARROLLO DE RECURSOS HUMANOS ESPECIALIZADOS; DIVULGACIÓN CIENTÍFICA Y TECNOLÓGICAS, Y DESARROLLO TECNOLÓGICO E INFRAESTRUCTURA DE INVESTIGACIÓN Y DESARROLLO, CON EL PROPOSITO DE CONTRIBUIR AL DESARROLLO ECONÓMICO Y SOCIAL DEL ESTADO.</t>
  </si>
  <si>
    <t>APORTACIÓN INICIAL:   MONTO: $14,000,000.00   FECHA: 29/09/2008
OBSERVACIONES: FONDO MIXTO CONACYT - GOBIERNO DEL ESTADO DE OAXACA LA INFORMACIÓN SE REPORTA CON BASE EN LAS CIFRAS QUE REFLEJAN LOS ESTADOS DE CUENTA A JUNIO 2016. EL “PORCENTAJE DE PARTICIPACIÓN” SE DEJA EN CERO, TODA VEZ QUE NO SE CUENTA CON UN MANUAL QUE EXPLIQUE LA DEFINICIÓN DEL MISMO Y POR LO TANTO LA DIRECCIÓN DE ADMINISTRACIÓN E INFORMACIÓN DE FONDOS CONACYT DESCONOCE QUE DATO SE DEBE PROPORCIONAR.</t>
  </si>
  <si>
    <t>APORTACIÓN INICIAL:   MONTO: $4,200,000.00   FECHA: 26/03/2012
OBSERVACIONES: LA INFORMACIÓN SE REPORTA CON BASE EN LAS CIFRAS QUE REFLEJAN LOS ESTADOS FINANCIEROS DEL FONDO AL CIERRE DEL MES DE JUNIO DE 2016. ALGUNA INFORMACIÓN ADMINISTRATIVA NO FUE ACTUALIZADA POR EL SECRETARIO ADMINISTRATIVO. EL PATRIMONIO ESTÁ COMPUESTO POR ACTIVO CIRCULANTE Y PASIVO.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</si>
  <si>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DESTINO: EROGACIONES SE REALIZAN CONFORME A LAS ESTIMACIONES Y PAGO DE LOS TRABAJOS POR LOS CONTRATOS RELACIONADOS CON LA CONSTRUCCIÓN Y EQUIPAMIENTO DE LA UNIDAD INFOTEC AGUASCALIENTES; DE ACUERDO CON EL OBJETO DEL FIDEICOMISO QUE ES FINANCIAR O COMPLEMENTAR FINANCIAMIENTO DE PROYECTOS ESPECIFICOS DE INVESTIGACION, DE DESARROLLO TECNOLOGICO Y DE INNOVACION, ASI COMO LA CREACION Y MANTENIMIENTO DE INSTALACIONES DE INVESTIGACION, SU EQUIPAMENTO, EL SUMINISTRO DE MATERIALES, EL OTORGAMIENTO DE BECAS Y FORMACION DE RECURSOS HUMANOS Y ESPECIALIZADOS, LA GENERACION DE PROPIEDAD INTELECTUAL Y DE INVERSION ASOCIADA PARA SU POTENCIAL EXPLOTACION COMERCIAL, LA CREACION Y APOYO DE LAS UNIDADES DE VINCULACION Y TRANSFERENCIA DEL CONOCIMIENTO, EL OTORGAMIENTO DE INCENTIVOS EXTRAORDINARIOS A LOS INVESTIGADORES DEL FIDEICOMITENTE QUE PARTICIPEN EN LOS PROYECTOS Y OTROS PROPOSITOS DIRECTAMENTE VINCULADOS PARA PROYECTOS CIENTIFICOS, TECNOLOGICOS O DE INNOVACION APROBADOS, ASI COMO LA CONTRATACION DE PERSONAL POR TIEMPO DETERMINADO PARA PROYECTOS CIENTIFICOS, TECNOLOGICOS O DE INNOVACION.
CUMPLIMIENTO DE LA MISIÓN:
LA SEDE DE INFOTEC EN AGUASCALIENTES SE ENCUENTRA EN OPERACION, EL CENTRO DE DATOS Y EL CENTRO DE INVESTIGACION Y DOCENCIA.</t>
  </si>
  <si>
    <t>APORTACIÓN INICIAL:   MONTO: $19,163,645.00   FECHA: 20/12/2012
OBSERVACIONES: INFORMACIÓN OBTENIDA DEL ESTADO DE CUENTA AL 30 DE JUNIO DE 2016 EMITIDO POR LA FIDUCIARIA; ASICOMO DE LOS ESTADOS DE SITUACIÓN FINANCIERA DEL FIDEICOMISO DENOMINADO "FONDO DE INVESTIGACIÓN CIENTÍFICA Y DESARROLLO TECNOLÓGICO DEL CENTRO PÚBLICO DE INVESTIGACION" AL MISMO PERIODO EMITIDOS POR INFOTEC COMO FIDEICOMITENTE.</t>
  </si>
  <si>
    <t>DESTINO: APORTACIONES AL GRAN TELESCOPIO DE CANARIAS, ESPAÑA PARA LA UTILIZACIÓN FUTURA DEL "GTC", ASÍ COMO LA PARTICIPACIÓN EN SU PUESTA EN MARCHA Y OPERACIÓN.
CUMPLIMIENTO DE LA MISIÓN:
CONTRIBUCIÓN PARA LA OPERACIÓN DE NUEVOS DESARROLLOS DEL GTC, CORRESPONDIENTES AL 5% DE SU PARTICIPACIÓN, EL PAGO SE EFECTUÓ EN EL CUARTO TRIMESTRE DE 2015, Y LO CORRESPONDIENTE AL PAGO DEL 2016 SE REALIZARÁ EN EL CUARTO CUATRIMESTRE 2016</t>
  </si>
  <si>
    <t>SECRETARÍA DE ENERGÍA</t>
  </si>
  <si>
    <t>FIDEICOMISO DE LA COMISIÓN REGULADORA DE ENERGÍA</t>
  </si>
  <si>
    <t>SON FINES DEL “FIDEICOMISO” DE CONFORMIDAD CON LO DISPUESTO POR EL DÉCIMO SEGUNDO TRANSITORIO DEL “DECRETO” Y EL ARTÍCULO 31 DE LA “LORCME”, QUE EL “FIDUCIARIO” RECIBA LOS RECURSOS CORRESPONDIENTES A LOS INGRESOS PROPIOS EXCEDENTES GENERADOS POR LA “CRE” DURANTE EL RESPECTIVO EJERCICIO FISCAL, HASTA POR EL LÍMITE ESTABLECIDO EN DICHAS DISPOSICIONES, PARA DESTINARLOS EN POSTERIORES EJERCICIOS FISCALES A CUBRIR LOS GASTOS NECESARIOS PARA CUMPLIR CON LAS FUNCIONES DE LA “CRE” CONFORME A SU PRESUPUESTO AUTORIZADO, RESPETANDO LOS PRINCIPIOS A QUE HACE REFERENCIA EL ARTÍCULO 134 DE LA “CONSTITUCIÓN”.</t>
  </si>
  <si>
    <t>DESTINO: AL PERIODO QUE SE REPORTA LA CRE NO HA SOLICITADO PAGOS AL FIDUCIARIO
CUMPLIMIENTO DE LA MISIÓN:
QUE EL FIDUCIARIO RECIBA LOS RECURSOS CORRESPONDIENTES A LOS INGRESOS PROPIOS EXCEDENTES GENERADOS POR LA "CRE" DURANTE EL RESPECTIVO EJERCICIO FISCAL, HASTA POR EL LIMITE ESTABLECIDO,PARA DESTINARLOS EN POSTERIORES EJERCICIOS FISCALES A CUBRIR LOS GASTOS NECESARIOS PARA CUMPLIR CON LAS FUNCIONES DE LA "CRE" CONFORME A SU PRESUPUESTO AUTORIZADO, RESPETANDO LOS PRINCIPIOS A QUE HACE REFERENCIA EL ARTICULO 134 DE LA CONSTITUCIÓN.</t>
  </si>
  <si>
    <t>APORTACIÓN INICIAL:   MONTO: $302,157,360.00   FECHA: 22/12/2015
OBSERVACIONES: EL DEL PATRIMONIO PATRIMONIO INCLUYE EL MONTO DE LA DISPONIBILIDAD LOS HONORARIOS DEL MES DE JUNIO DE 2016 NO APLICADOS POR EL FIDUCIARIO</t>
  </si>
  <si>
    <t>FIDEICOMISO DE LA COMISION NACIONAL DE HIDROCARBUROS</t>
  </si>
  <si>
    <t>SON FINES DEL FIDEICOMISO DE CONFORMIDAD CON LO DISPUESTO POR EL DECIMO SEGUNDO TRANSITORIO DEL DECRETO Y EL ARTICULO 31 DE LA LORCME, QUE EL FIDUCIARIO RECIBA LOS RECURSOS CORRESPONDIENTES A LOS INGRESOS PROPÍOS EXCEDENTES GENERADOS POR LA COMISION NACIONAL DE HIDROCARBUROS (CNH) DURANTE EL RESPECTIVO EJERCICIO FISCAL, HASTA POR EL LIMITE ESTABLECIDO EN DICHAS DISPOSICIONES, PARA DESTINARLOS EN POSTERIORES EJERCICIOS FISCALES A CUBRIR LOS GASTOS NECESARIOS PARA CUMPLIR CON LAS FUNCIONES DE LA CNH CONFORME A SU PRESUPUESTO AUTORIZADO, RESPETANDO LOS PRINCIPIOS A QUE HACE REFERENCIA EL ARTICULO 134 DE LA CONSTITUCION.</t>
  </si>
  <si>
    <t>DESTINO: CONTRATO CNH-20/2016 SERVICIOS ESPECIALIZADOS CON TERCEROS PARA LA EJECUCIÓN DE ACTIVIDADES RELACIONADAS CON LA GESTIÓN DE INFORMACIÓN HISTÓRICA EN APOYO AL PLAN ESTRATÉGICO DEL CENTRO NACIONAL DE INFORMACIÓN DE HIDROCARBUROS CORRESPONDIENTE A LOS MESES DE ABRIL Y MAYO DE 2016 Y COMISIONES BANCARIAS POR SPEI.
CUMPLIMIENTO DE LA MISIÓN:
SE CUMPLIO</t>
  </si>
  <si>
    <t>APORTACIÓN INICIAL:   MONTO: $1,050,137,761.00   FECHA: 28/12/2015
OBSERVACIONES: EL 22 DE DICIEMBRE DE 2015 SE FIRMÓ EL CONTRATO CON EL BANCO NACIONAL DEL EJÉRCITO, FUERZA AÉREA Y ARMADA, S.N.C. COMO ADMINISTRADOR FIDUCIARIO DEL FIDEICOMISO PUBLICO DE ADMINISTRACIÓN Y PAGO PARA FINANCIAR UN PRESUPUESTO TOTAL QUE LE PERMITA CUMPLIR CON SUS ATRIBUCIONES (COBERTURA DE GASTOS NECESARIOS PARA CUMPLIR CON SUS FUNCIONES EN POSTERIORES EJERCICIOS)</t>
  </si>
  <si>
    <t>DESTINO: AL SEGUNDO TRIMESTRE DE 2016, DEL MONTO TOTAL DE EGRESOS POR $80,634,829.17 SE DESTINARON $78,709,584.84 A PAGOS A VÍCTIMAS POR CONCEPTO DE MEDIDAS DE AYUDA INMEDIATA, ASISTENCIA Y ATENCIÓN Y AL PAGO DE COMPENSACIONES COMO PARTE DE LA REPARACIÓN INTEGRAL DEL DAÑO; $1,903,606.05 AL PAGO DE HONORARIOS FIDUCIARIOS; $1,259.40 POR COMISIONES BANCARIAS POR TRANSFERENCIAS INTERNACIONALES Y $20,378.88 AL PAGO DE AUDITORES EXTERNOS POR EL DICTAMEN A ESTADOS FINANCIEROS CORRESPONDIENTES A 2015.
CUMPLIMIENTO DE LA MISIÓN:
AL SEGUNDO TRIMESTRE DE 2016, EL PLENO DE LA CEAV RESOLVIÓ 39 ACUERDOS POR CONCEPTO DE MEDIDAS DE AYUDA Y COMPENSACIONES COMO PARTE DE LA REPARACIÓN INTEGRAL, DE LOS CUALES SE ATENDIERON 36, HABIENDOSE EJERCIDO $31,669,796.26 EN BENEFICIO DE 99 VICTIMAS.</t>
  </si>
  <si>
    <t>APORTACIÓN INICIAL:   MONTO: $500,000.00   FECHA: 01/12/2014
OBSERVACIONES: EL FIDEICOMISO NO CUENTA CON COMITÉ TÉCNICO, LOS ESTADOS FINANCIEROS REGISTRAN LA PROVISIÓN DE HONORARIOS FIDUCIARIOS CORRESPONDIENTE AL MES DE JUNIO 2016.</t>
  </si>
  <si>
    <t>DESTINO: GASTOS DE OPERACIÓN, SERVICIOS DE PERSONAL, BIENES DE CONSUMO, MANTENIMIENTO Y CONSERVACIÓN DE INMUEBLES Y HORNOS CREMATORIOS, SERVICIOS GENERALES Y COSTO DE ARTÍCULOS Y SERVICIOS.
CUMPLIMIENTO DE LA MISIÓN:
SE HA CUMPLIDO CON OS LOGROS Y SE SIGUE CON EL MANTENIMIENTO DEL ACTIVO DEL FIDEICOMISO.</t>
  </si>
  <si>
    <t>DESTINO: LOS EGRESOS DEL SEGUNDO TRIMESTRE DEL 2016 ESTÁN INTEGRADOS POR: GASTOS DEL PERIODO, DEUDORES DIVERSOS, PAGO DE IMPUESTOS, ACTIVO FIJO, ACREEDORES DIVERSOS Y DEPRECIACIÓN DEL PERIODO A INFORMAR.
CUMPLIMIENTO DE LA MISIÓN:
SE HAN ADMINISTRADO LOS RECURSOS QUE SE GENERARON POR EL APROVECHAMIENTO DE LAS INSTALACIONES DEPORTIVAS DEL IMSS.</t>
  </si>
  <si>
    <t>DESTINO: PAGO DE LAS AYUDAS EXTRAORDINARIAS A QUE SE REFIERE EL "DECRETO POR EL QUE SE OTORGAN AYUDAS EXTRAORDINARIAS CON MOTIVO DEL INCENDIO OCURRIDO EL 5 DE JUNIO DE 2009 EN LA GUARDERÍA ABC, SOCIEDAD CIVIL, EN LA CIUDAD DE HERMOSILLO, SONORA",PAGO POR LOS GASTOS DE ADMINISTRACIÓN DEL FIDEICOMISO Y PAGO DE AUDITORÍAS. EN ESTE TRIMESTRE SE AJUSTA LA DISPONIBILIDAD FINAL DEL EJERCICIO FISCAL ANTERIOR DE ACUERDO AL DICTAMEN DEL EJERCICIO 2015.
CUMPLIMIENTO DE LA MISIÓN:
1.- PAGOS DE LAS AYUDAS VITALICIAS POR SOLIDARIDAD. 2.- PAGOS DEL SEGURO DE SALUD PARA LA FAMILIA. 3.- PAGOS DE AYUDAS POR CONCEPTO DE ENERGÍA ELÉCTRICA. 4.- PAGOS DE AYUDAS PARA EDUCACIÓN.</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</si>
</sst>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_-[$€-2]* #,##0.00_-;\-[$€-2]* #,##0.00_-;_-[$€-2]* &quot;-&quot;??_-"/>
    <numFmt numFmtId="165" formatCode="#,##0.00_ ;[Red]\-#,##0.00\ "/>
  </numFmts>
  <fonts count="12">
    <font>
      <sz val="10"/>
      <name val="Arial"/>
    </font>
    <font>
      <sz val="10"/>
      <color indexed="8"/>
      <name val="Arial"/>
      <family val="2"/>
    </font>
    <font>
      <sz val="8"/>
      <name val="Arial"/>
      <family val="2"/>
    </font>
    <font>
      <sz val="8"/>
      <name val="Adobe Caslon Pro"/>
      <family val="1"/>
    </font>
    <font>
      <b/>
      <sz val="16"/>
      <color indexed="23"/>
      <name val="EurekaSans-Medium"/>
      <family val="3"/>
    </font>
    <font>
      <b/>
      <sz val="12"/>
      <color indexed="23"/>
      <name val="Soberana Titular"/>
      <family val="3"/>
    </font>
    <font>
      <sz val="12"/>
      <name val="Soberana Titular"/>
      <family val="3"/>
    </font>
    <font>
      <sz val="8"/>
      <name val="Soberana Sans"/>
      <family val="3"/>
    </font>
    <font>
      <sz val="8"/>
      <color indexed="9"/>
      <name val="Soberana Sans"/>
      <family val="3"/>
    </font>
    <font>
      <sz val="8"/>
      <color indexed="8"/>
      <name val="Soberana Sans"/>
      <family val="3"/>
    </font>
    <font>
      <sz val="10"/>
      <name val="Soberana Titular"/>
      <family val="3"/>
    </font>
    <font>
      <sz val="8"/>
      <color theme="0"/>
      <name val="Soberana Sans"/>
      <family val="3"/>
    </font>
  </fonts>
  <fills count="10">
    <fill>
      <patternFill patternType="none"/>
    </fill>
    <fill>
      <patternFill patternType="gray125"/>
    </fill>
    <fill>
      <patternFill patternType="solid">
        <fgColor indexed="44"/>
        <bgColor indexed="64"/>
      </patternFill>
    </fill>
    <fill>
      <patternFill patternType="solid">
        <fgColor indexed="41"/>
        <bgColor indexed="64"/>
      </patternFill>
    </fill>
    <fill>
      <patternFill patternType="solid">
        <fgColor indexed="55"/>
        <bgColor indexed="64"/>
      </patternFill>
    </fill>
    <fill>
      <patternFill patternType="solid">
        <fgColor indexed="43"/>
        <bgColor indexed="64"/>
      </patternFill>
    </fill>
    <fill>
      <patternFill patternType="solid">
        <fgColor theme="6" tint="-0.249977111117893"/>
        <bgColor indexed="64"/>
      </patternFill>
    </fill>
    <fill>
      <patternFill patternType="solid">
        <fgColor theme="6" tint="0.39997558519241921"/>
        <bgColor indexed="64"/>
      </patternFill>
    </fill>
    <fill>
      <patternFill patternType="solid">
        <fgColor theme="6" tint="0.79998168889431442"/>
        <bgColor indexed="64"/>
      </patternFill>
    </fill>
    <fill>
      <patternFill patternType="solid">
        <fgColor theme="6" tint="0.59999389629810485"/>
        <bgColor indexed="64"/>
      </patternFill>
    </fill>
  </fills>
  <borders count="12">
    <border>
      <left/>
      <right/>
      <top/>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8"/>
      </right>
      <top style="thin">
        <color indexed="8"/>
      </top>
      <bottom/>
      <diagonal/>
    </border>
    <border>
      <left/>
      <right style="thin">
        <color indexed="64"/>
      </right>
      <top style="thin">
        <color indexed="64"/>
      </top>
      <bottom style="thin">
        <color indexed="64"/>
      </bottom>
      <diagonal/>
    </border>
    <border>
      <left style="thin">
        <color indexed="8"/>
      </left>
      <right/>
      <top style="thin">
        <color indexed="8"/>
      </top>
      <bottom style="thin">
        <color indexed="64"/>
      </bottom>
      <diagonal/>
    </border>
    <border>
      <left style="thin">
        <color indexed="64"/>
      </left>
      <right/>
      <top style="thin">
        <color indexed="64"/>
      </top>
      <bottom/>
      <diagonal/>
    </border>
    <border>
      <left/>
      <right/>
      <top style="thin">
        <color indexed="64"/>
      </top>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s>
  <cellStyleXfs count="2">
    <xf numFmtId="0" fontId="0" fillId="0" borderId="0"/>
    <xf numFmtId="164" fontId="1" fillId="0" borderId="0" applyFont="0" applyFill="0" applyBorder="0" applyAlignment="0" applyProtection="0"/>
  </cellStyleXfs>
  <cellXfs count="74">
    <xf numFmtId="0" fontId="0" fillId="0" borderId="0" xfId="0"/>
    <xf numFmtId="0" fontId="3" fillId="0" borderId="0" xfId="0" applyFont="1" applyAlignment="1">
      <alignment horizontal="right" wrapText="1"/>
    </xf>
    <xf numFmtId="0" fontId="3" fillId="0" borderId="0" xfId="0" applyFont="1" applyAlignment="1">
      <alignment wrapText="1"/>
    </xf>
    <xf numFmtId="0" fontId="3" fillId="0" borderId="0" xfId="0" applyFont="1" applyAlignment="1">
      <alignment horizontal="center" wrapText="1"/>
    </xf>
    <xf numFmtId="4" fontId="3" fillId="0" borderId="0" xfId="0" applyNumberFormat="1" applyFont="1" applyAlignment="1">
      <alignment wrapText="1"/>
    </xf>
    <xf numFmtId="165" fontId="3" fillId="0" borderId="0" xfId="0" applyNumberFormat="1" applyFont="1" applyFill="1" applyAlignment="1">
      <alignment horizontal="right" wrapText="1"/>
    </xf>
    <xf numFmtId="0" fontId="3" fillId="0" borderId="0" xfId="0" applyFont="1" applyFill="1" applyBorder="1" applyAlignment="1">
      <alignment wrapText="1"/>
    </xf>
    <xf numFmtId="0" fontId="3" fillId="0" borderId="0" xfId="0" applyFont="1" applyFill="1" applyBorder="1" applyAlignment="1">
      <alignment horizontal="center" vertical="center"/>
    </xf>
    <xf numFmtId="0" fontId="3" fillId="0" borderId="2" xfId="0" applyFont="1" applyFill="1" applyBorder="1" applyAlignment="1">
      <alignment horizontal="right" vertical="top" wrapText="1"/>
    </xf>
    <xf numFmtId="0" fontId="3" fillId="0" borderId="4" xfId="0" applyFont="1" applyFill="1" applyBorder="1" applyAlignment="1">
      <alignment horizontal="right" vertical="top" wrapText="1"/>
    </xf>
    <xf numFmtId="0" fontId="3" fillId="0" borderId="0" xfId="0" applyFont="1" applyFill="1" applyBorder="1" applyAlignment="1">
      <alignment vertical="top" wrapText="1"/>
    </xf>
    <xf numFmtId="0" fontId="3" fillId="0" borderId="0" xfId="0" applyFont="1" applyAlignment="1">
      <alignment horizontal="center" vertical="center" wrapText="1"/>
    </xf>
    <xf numFmtId="0" fontId="3" fillId="0" borderId="0" xfId="0" applyFont="1" applyFill="1" applyBorder="1" applyAlignment="1">
      <alignment horizontal="center" vertical="center" wrapText="1"/>
    </xf>
    <xf numFmtId="0" fontId="4" fillId="0" borderId="0" xfId="0" applyFont="1" applyFill="1" applyAlignment="1">
      <alignment vertical="center"/>
    </xf>
    <xf numFmtId="0" fontId="0" fillId="0" borderId="0" xfId="0" applyNumberFormat="1" applyFont="1" applyFill="1" applyBorder="1" applyAlignment="1" applyProtection="1"/>
    <xf numFmtId="0" fontId="0" fillId="0" borderId="0" xfId="0" applyFill="1" applyAlignment="1">
      <alignment horizontal="center"/>
    </xf>
    <xf numFmtId="0" fontId="0" fillId="0" borderId="0" xfId="0" applyAlignment="1">
      <alignment horizontal="center"/>
    </xf>
    <xf numFmtId="0" fontId="0" fillId="0" borderId="0" xfId="0" applyFill="1"/>
    <xf numFmtId="0" fontId="3" fillId="0" borderId="2" xfId="0" applyFont="1" applyFill="1" applyBorder="1" applyAlignment="1">
      <alignment horizontal="right" vertical="center" wrapText="1"/>
    </xf>
    <xf numFmtId="1" fontId="3" fillId="0" borderId="1" xfId="0" applyNumberFormat="1" applyFont="1" applyFill="1" applyBorder="1" applyAlignment="1">
      <alignment vertical="center" wrapText="1"/>
    </xf>
    <xf numFmtId="0" fontId="3" fillId="0" borderId="0" xfId="0" applyFont="1" applyFill="1" applyBorder="1" applyAlignment="1">
      <alignment vertical="center"/>
    </xf>
    <xf numFmtId="0" fontId="3" fillId="2" borderId="2" xfId="0" applyFont="1" applyFill="1" applyBorder="1" applyAlignment="1">
      <alignment horizontal="right" vertical="center" wrapText="1"/>
    </xf>
    <xf numFmtId="1" fontId="3" fillId="2" borderId="1" xfId="0" applyNumberFormat="1" applyFont="1" applyFill="1" applyBorder="1" applyAlignment="1">
      <alignment vertical="center" wrapText="1"/>
    </xf>
    <xf numFmtId="0" fontId="3" fillId="2" borderId="0" xfId="0" applyFont="1" applyFill="1" applyBorder="1" applyAlignment="1">
      <alignment vertical="center"/>
    </xf>
    <xf numFmtId="0" fontId="3" fillId="3" borderId="2" xfId="0" applyFont="1" applyFill="1" applyBorder="1" applyAlignment="1">
      <alignment horizontal="left" vertical="center" wrapText="1"/>
    </xf>
    <xf numFmtId="1" fontId="3" fillId="3" borderId="1" xfId="0" applyNumberFormat="1" applyFont="1" applyFill="1" applyBorder="1" applyAlignment="1">
      <alignment horizontal="left" vertical="center" wrapText="1"/>
    </xf>
    <xf numFmtId="0" fontId="3" fillId="3" borderId="0" xfId="0" applyFont="1" applyFill="1" applyBorder="1" applyAlignment="1">
      <alignment horizontal="left" vertical="center"/>
    </xf>
    <xf numFmtId="0" fontId="3" fillId="5" borderId="6" xfId="0" applyFont="1" applyFill="1" applyBorder="1" applyAlignment="1">
      <alignment horizontal="left" vertical="center" wrapText="1"/>
    </xf>
    <xf numFmtId="1" fontId="3" fillId="5" borderId="7" xfId="0" applyNumberFormat="1" applyFont="1" applyFill="1" applyBorder="1" applyAlignment="1">
      <alignment horizontal="left" vertical="center" wrapText="1"/>
    </xf>
    <xf numFmtId="0" fontId="3" fillId="5" borderId="0" xfId="0" applyFont="1" applyFill="1" applyBorder="1" applyAlignment="1">
      <alignment horizontal="left" vertical="center"/>
    </xf>
    <xf numFmtId="0" fontId="3" fillId="4" borderId="5" xfId="0" applyFont="1" applyFill="1" applyBorder="1" applyAlignment="1">
      <alignment horizontal="center" vertical="center" wrapText="1"/>
    </xf>
    <xf numFmtId="1" fontId="3" fillId="4" borderId="3" xfId="0" applyNumberFormat="1" applyFont="1" applyFill="1" applyBorder="1" applyAlignment="1">
      <alignment horizontal="center" vertical="center" wrapText="1"/>
    </xf>
    <xf numFmtId="0" fontId="7" fillId="9" borderId="8" xfId="0" applyFont="1" applyFill="1" applyBorder="1" applyAlignment="1">
      <alignment horizontal="center" vertical="center" wrapText="1"/>
    </xf>
    <xf numFmtId="1" fontId="7" fillId="9" borderId="8" xfId="0" applyNumberFormat="1" applyFont="1" applyFill="1" applyBorder="1" applyAlignment="1">
      <alignment horizontal="center" vertical="center" wrapText="1"/>
    </xf>
    <xf numFmtId="4" fontId="7" fillId="9" borderId="8" xfId="0" applyNumberFormat="1" applyFont="1" applyFill="1" applyBorder="1" applyAlignment="1">
      <alignment horizontal="center" vertical="center" wrapText="1"/>
    </xf>
    <xf numFmtId="0" fontId="7" fillId="6" borderId="10" xfId="0" applyFont="1" applyFill="1" applyBorder="1" applyAlignment="1">
      <alignment horizontal="center" vertical="center" wrapText="1"/>
    </xf>
    <xf numFmtId="0" fontId="7" fillId="6" borderId="10" xfId="0" applyFont="1" applyFill="1" applyBorder="1" applyAlignment="1">
      <alignment horizontal="left" vertical="center" wrapText="1"/>
    </xf>
    <xf numFmtId="1" fontId="7" fillId="6" borderId="10" xfId="0" applyNumberFormat="1" applyFont="1" applyFill="1" applyBorder="1" applyAlignment="1">
      <alignment horizontal="center" vertical="center" wrapText="1"/>
    </xf>
    <xf numFmtId="4" fontId="7" fillId="6" borderId="10" xfId="0" applyNumberFormat="1" applyFont="1" applyFill="1" applyBorder="1" applyAlignment="1">
      <alignment horizontal="left" vertical="center" wrapText="1"/>
    </xf>
    <xf numFmtId="4" fontId="7" fillId="6" borderId="10" xfId="0" applyNumberFormat="1" applyFont="1" applyFill="1" applyBorder="1" applyAlignment="1">
      <alignment horizontal="right" vertical="center" wrapText="1"/>
    </xf>
    <xf numFmtId="0" fontId="7" fillId="6" borderId="11" xfId="0" applyNumberFormat="1" applyFont="1" applyFill="1" applyBorder="1" applyAlignment="1">
      <alignment horizontal="left" vertical="center" wrapText="1"/>
    </xf>
    <xf numFmtId="0" fontId="7" fillId="7" borderId="10" xfId="0" applyFont="1" applyFill="1" applyBorder="1" applyAlignment="1">
      <alignment horizontal="center" vertical="center" wrapText="1"/>
    </xf>
    <xf numFmtId="0" fontId="7" fillId="7" borderId="10" xfId="0" applyFont="1" applyFill="1" applyBorder="1" applyAlignment="1">
      <alignment horizontal="left" vertical="center" wrapText="1"/>
    </xf>
    <xf numFmtId="1" fontId="7" fillId="7" borderId="10" xfId="0" applyNumberFormat="1" applyFont="1" applyFill="1" applyBorder="1" applyAlignment="1">
      <alignment horizontal="center" vertical="center" wrapText="1"/>
    </xf>
    <xf numFmtId="4" fontId="7" fillId="7" borderId="10" xfId="0" applyNumberFormat="1" applyFont="1" applyFill="1" applyBorder="1" applyAlignment="1">
      <alignment horizontal="left" vertical="center" wrapText="1"/>
    </xf>
    <xf numFmtId="0" fontId="7" fillId="7" borderId="11" xfId="0" applyNumberFormat="1" applyFont="1" applyFill="1" applyBorder="1" applyAlignment="1">
      <alignment horizontal="left" vertical="center" wrapText="1"/>
    </xf>
    <xf numFmtId="0" fontId="7" fillId="8" borderId="10" xfId="0" applyFont="1" applyFill="1" applyBorder="1" applyAlignment="1">
      <alignment horizontal="center" vertical="center" wrapText="1"/>
    </xf>
    <xf numFmtId="0" fontId="7" fillId="8" borderId="10" xfId="0" applyFont="1" applyFill="1" applyBorder="1" applyAlignment="1">
      <alignment horizontal="left" vertical="center" wrapText="1"/>
    </xf>
    <xf numFmtId="1" fontId="7" fillId="8" borderId="10" xfId="0" applyNumberFormat="1" applyFont="1" applyFill="1" applyBorder="1" applyAlignment="1">
      <alignment horizontal="center" vertical="center" wrapText="1"/>
    </xf>
    <xf numFmtId="4" fontId="7" fillId="8" borderId="10" xfId="0" applyNumberFormat="1" applyFont="1" applyFill="1" applyBorder="1" applyAlignment="1">
      <alignment horizontal="left" vertical="center" wrapText="1"/>
    </xf>
    <xf numFmtId="0" fontId="7" fillId="8" borderId="11" xfId="0" applyNumberFormat="1" applyFont="1" applyFill="1" applyBorder="1" applyAlignment="1">
      <alignment horizontal="left" vertical="center" wrapText="1"/>
    </xf>
    <xf numFmtId="0" fontId="8" fillId="0" borderId="8" xfId="0" applyFont="1" applyFill="1" applyBorder="1" applyAlignment="1">
      <alignment horizontal="right" vertical="top" wrapText="1"/>
    </xf>
    <xf numFmtId="0" fontId="7" fillId="0" borderId="8" xfId="0" applyFont="1" applyFill="1" applyBorder="1" applyAlignment="1">
      <alignment horizontal="right" vertical="top" wrapText="1"/>
    </xf>
    <xf numFmtId="0" fontId="7" fillId="0" borderId="8" xfId="0" applyFont="1" applyFill="1" applyBorder="1" applyAlignment="1">
      <alignment vertical="top" wrapText="1"/>
    </xf>
    <xf numFmtId="13" fontId="7" fillId="0" borderId="8" xfId="0" applyNumberFormat="1" applyFont="1" applyFill="1" applyBorder="1" applyAlignment="1">
      <alignment horizontal="center" vertical="top" wrapText="1"/>
    </xf>
    <xf numFmtId="0" fontId="7" fillId="0" borderId="8" xfId="0" applyFont="1" applyFill="1" applyBorder="1" applyAlignment="1">
      <alignment horizontal="left" vertical="top" wrapText="1"/>
    </xf>
    <xf numFmtId="165" fontId="7" fillId="0" borderId="8" xfId="0" applyNumberFormat="1" applyFont="1" applyFill="1" applyBorder="1" applyAlignment="1">
      <alignment horizontal="right" vertical="top" wrapText="1"/>
    </xf>
    <xf numFmtId="4" fontId="9" fillId="0" borderId="8" xfId="0" applyNumberFormat="1" applyFont="1" applyFill="1" applyBorder="1" applyAlignment="1">
      <alignment horizontal="left" vertical="top" wrapText="1"/>
    </xf>
    <xf numFmtId="0" fontId="10" fillId="0" borderId="0" xfId="0" applyNumberFormat="1" applyFont="1" applyFill="1" applyBorder="1" applyAlignment="1" applyProtection="1"/>
    <xf numFmtId="0" fontId="11" fillId="0" borderId="8" xfId="0" applyFont="1" applyFill="1" applyBorder="1" applyAlignment="1">
      <alignment vertical="top" wrapText="1"/>
    </xf>
    <xf numFmtId="0" fontId="7" fillId="6" borderId="10" xfId="0" applyFont="1" applyFill="1" applyBorder="1" applyAlignment="1">
      <alignment horizontal="left" vertical="center" wrapText="1"/>
    </xf>
    <xf numFmtId="0" fontId="7" fillId="8" borderId="9" xfId="0" applyFont="1" applyFill="1" applyBorder="1" applyAlignment="1">
      <alignment horizontal="left" vertical="center" wrapText="1" indent="2"/>
    </xf>
    <xf numFmtId="0" fontId="7" fillId="8" borderId="10" xfId="0" applyFont="1" applyFill="1" applyBorder="1" applyAlignment="1">
      <alignment horizontal="left" vertical="center" wrapText="1" indent="2"/>
    </xf>
    <xf numFmtId="0" fontId="7" fillId="6" borderId="9" xfId="0" applyFont="1" applyFill="1" applyBorder="1" applyAlignment="1">
      <alignment horizontal="left" vertical="center" wrapText="1"/>
    </xf>
    <xf numFmtId="0" fontId="7" fillId="6" borderId="10" xfId="0" applyFont="1" applyFill="1" applyBorder="1" applyAlignment="1">
      <alignment horizontal="left" vertical="center" wrapText="1"/>
    </xf>
    <xf numFmtId="0" fontId="7" fillId="7" borderId="9" xfId="0" applyFont="1" applyFill="1" applyBorder="1" applyAlignment="1">
      <alignment horizontal="left" vertical="center" wrapText="1" indent="1"/>
    </xf>
    <xf numFmtId="0" fontId="7" fillId="7" borderId="10" xfId="0" applyFont="1" applyFill="1" applyBorder="1" applyAlignment="1">
      <alignment horizontal="left" vertical="center" wrapText="1" indent="1"/>
    </xf>
    <xf numFmtId="0" fontId="6" fillId="9" borderId="0" xfId="0" applyFont="1" applyFill="1" applyAlignment="1">
      <alignment horizontal="center" vertical="center" wrapText="1"/>
    </xf>
    <xf numFmtId="0" fontId="5" fillId="0" borderId="0" xfId="0" applyFont="1" applyFill="1" applyAlignment="1">
      <alignment horizontal="left" vertical="center" indent="10"/>
    </xf>
    <xf numFmtId="0" fontId="7" fillId="9" borderId="9" xfId="0" applyFont="1" applyFill="1" applyBorder="1" applyAlignment="1">
      <alignment horizontal="left" vertical="center" wrapText="1"/>
    </xf>
    <xf numFmtId="0" fontId="7" fillId="9" borderId="10" xfId="0" applyFont="1" applyFill="1" applyBorder="1" applyAlignment="1">
      <alignment horizontal="left" vertical="center" wrapText="1"/>
    </xf>
    <xf numFmtId="0" fontId="7" fillId="9" borderId="11" xfId="0" applyFont="1" applyFill="1" applyBorder="1" applyAlignment="1">
      <alignment horizontal="left" vertical="center" wrapText="1"/>
    </xf>
    <xf numFmtId="0" fontId="7" fillId="0" borderId="0" xfId="0" applyFont="1" applyAlignment="1">
      <alignment horizontal="center" wrapText="1"/>
    </xf>
    <xf numFmtId="0" fontId="7" fillId="0" borderId="0" xfId="0" applyFont="1" applyAlignment="1">
      <alignment horizontal="center" vertical="center" wrapText="1"/>
    </xf>
  </cellXfs>
  <cellStyles count="2">
    <cellStyle name="Euro" xfId="1"/>
    <cellStyle name="Normal" xfId="0" builtinId="0"/>
  </cellStyles>
  <dxfs count="0"/>
  <tableStyles count="0" defaultTableStyle="TableStyleMedium9" defaultPivotStyle="PivotStyleLight16"/>
  <colors>
    <mruColors>
      <color rgb="FF339933"/>
      <color rgb="FF00CC66"/>
      <color rgb="FF00B05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2.xml"/><Relationship Id="rId7" Type="http://schemas.openxmlformats.org/officeDocument/2006/relationships/calcChain" Target="calcChain.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18</xdr:col>
      <xdr:colOff>68035</xdr:colOff>
      <xdr:row>4</xdr:row>
      <xdr:rowOff>549729</xdr:rowOff>
    </xdr:from>
    <xdr:to>
      <xdr:col>19</xdr:col>
      <xdr:colOff>68035</xdr:colOff>
      <xdr:row>4</xdr:row>
      <xdr:rowOff>549729</xdr:rowOff>
    </xdr:to>
    <xdr:sp macro="" textlink="">
      <xdr:nvSpPr>
        <xdr:cNvPr id="9217" name="Line 1"/>
        <xdr:cNvSpPr>
          <a:spLocks noChangeShapeType="1"/>
        </xdr:cNvSpPr>
      </xdr:nvSpPr>
      <xdr:spPr bwMode="auto">
        <a:xfrm>
          <a:off x="18451285" y="2060122"/>
          <a:ext cx="5715000" cy="0"/>
        </a:xfrm>
        <a:prstGeom prst="line">
          <a:avLst/>
        </a:prstGeom>
        <a:noFill/>
        <a:ln w="19050">
          <a:solidFill>
            <a:schemeClr val="bg1">
              <a:lumMod val="75000"/>
            </a:schemeClr>
          </a:solidFill>
          <a:round/>
          <a:headEnd/>
          <a:tailEnd/>
        </a:ln>
      </xdr:spPr>
    </xdr:sp>
    <xdr:clientData/>
  </xdr:twoCellAnchor>
  <xdr:twoCellAnchor>
    <xdr:from>
      <xdr:col>20</xdr:col>
      <xdr:colOff>948418</xdr:colOff>
      <xdr:row>4</xdr:row>
      <xdr:rowOff>541564</xdr:rowOff>
    </xdr:from>
    <xdr:to>
      <xdr:col>21</xdr:col>
      <xdr:colOff>4992461</xdr:colOff>
      <xdr:row>4</xdr:row>
      <xdr:rowOff>551089</xdr:rowOff>
    </xdr:to>
    <xdr:sp macro="" textlink="">
      <xdr:nvSpPr>
        <xdr:cNvPr id="9220" name="Line 4"/>
        <xdr:cNvSpPr>
          <a:spLocks noChangeShapeType="1"/>
        </xdr:cNvSpPr>
      </xdr:nvSpPr>
      <xdr:spPr bwMode="auto">
        <a:xfrm>
          <a:off x="26271311" y="2051957"/>
          <a:ext cx="5010150" cy="9525"/>
        </a:xfrm>
        <a:prstGeom prst="line">
          <a:avLst/>
        </a:prstGeom>
        <a:noFill/>
        <a:ln w="19050">
          <a:solidFill>
            <a:schemeClr val="bg1">
              <a:lumMod val="75000"/>
            </a:schemeClr>
          </a:solidFill>
          <a:round/>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Upcp01\fies\Documents%20and%20Settings\alberto_lynn\Configuraci&#243;n%20local\Archivos%20temporales%20de%20Internet\OLK5\(2005-04-25)%20Actos%20jur&#237;dicos%20capturados%20(2)%20(3).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Upcp01\fies\FIDEICOMISOS\BASES%20FIDEICOMISOS\BASES%202005\base%20pipp%202005.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rden y consecutivo"/>
      <sheetName val="actos"/>
    </sheetNames>
    <sheetDataSet>
      <sheetData sheetId="0" refreshError="1">
        <row r="2">
          <cell r="A2">
            <v>700001200047</v>
          </cell>
          <cell r="B2">
            <v>666</v>
          </cell>
          <cell r="C2">
            <v>47</v>
          </cell>
        </row>
        <row r="3">
          <cell r="A3">
            <v>700002210104</v>
          </cell>
          <cell r="B3">
            <v>1</v>
          </cell>
          <cell r="C3">
            <v>104</v>
          </cell>
        </row>
        <row r="4">
          <cell r="A4">
            <v>700003100051</v>
          </cell>
          <cell r="B4">
            <v>667</v>
          </cell>
          <cell r="C4">
            <v>51</v>
          </cell>
        </row>
        <row r="5">
          <cell r="A5">
            <v>700006120376</v>
          </cell>
          <cell r="B5">
            <v>69</v>
          </cell>
          <cell r="C5">
            <v>376</v>
          </cell>
        </row>
        <row r="6">
          <cell r="A6">
            <v>700006200065</v>
          </cell>
          <cell r="B6">
            <v>679</v>
          </cell>
          <cell r="C6">
            <v>65</v>
          </cell>
        </row>
        <row r="7">
          <cell r="A7">
            <v>700006213166</v>
          </cell>
          <cell r="B7">
            <v>38</v>
          </cell>
          <cell r="C7">
            <v>166</v>
          </cell>
        </row>
        <row r="8">
          <cell r="A8">
            <v>700006213178</v>
          </cell>
          <cell r="B8">
            <v>410</v>
          </cell>
          <cell r="C8">
            <v>178</v>
          </cell>
        </row>
        <row r="9">
          <cell r="A9">
            <v>700006300136</v>
          </cell>
          <cell r="B9">
            <v>282</v>
          </cell>
          <cell r="C9">
            <v>136</v>
          </cell>
        </row>
        <row r="10">
          <cell r="A10">
            <v>700006410381</v>
          </cell>
          <cell r="B10">
            <v>99</v>
          </cell>
          <cell r="C10">
            <v>381</v>
          </cell>
        </row>
        <row r="11">
          <cell r="A11">
            <v>700006410382</v>
          </cell>
          <cell r="B11">
            <v>81</v>
          </cell>
          <cell r="C11">
            <v>382</v>
          </cell>
        </row>
        <row r="12">
          <cell r="A12">
            <v>700006410383</v>
          </cell>
          <cell r="B12">
            <v>82</v>
          </cell>
          <cell r="C12">
            <v>383</v>
          </cell>
        </row>
        <row r="13">
          <cell r="A13">
            <v>700006410384</v>
          </cell>
          <cell r="B13">
            <v>90</v>
          </cell>
          <cell r="C13">
            <v>384</v>
          </cell>
        </row>
        <row r="14">
          <cell r="A14">
            <v>700006410385</v>
          </cell>
          <cell r="B14">
            <v>97</v>
          </cell>
          <cell r="C14">
            <v>385</v>
          </cell>
        </row>
        <row r="15">
          <cell r="A15">
            <v>700006410386</v>
          </cell>
          <cell r="B15">
            <v>96</v>
          </cell>
          <cell r="C15">
            <v>386</v>
          </cell>
        </row>
        <row r="16">
          <cell r="A16">
            <v>700006410387</v>
          </cell>
          <cell r="B16">
            <v>80</v>
          </cell>
          <cell r="C16">
            <v>387</v>
          </cell>
        </row>
        <row r="17">
          <cell r="A17">
            <v>700006410404</v>
          </cell>
          <cell r="B17">
            <v>70</v>
          </cell>
          <cell r="C17">
            <v>404</v>
          </cell>
        </row>
        <row r="18">
          <cell r="A18">
            <v>700006410405</v>
          </cell>
          <cell r="B18">
            <v>93</v>
          </cell>
          <cell r="C18">
            <v>405</v>
          </cell>
        </row>
        <row r="19">
          <cell r="A19">
            <v>700006810050</v>
          </cell>
          <cell r="B19">
            <v>7</v>
          </cell>
          <cell r="C19">
            <v>50</v>
          </cell>
        </row>
        <row r="20">
          <cell r="A20">
            <v>700006812413</v>
          </cell>
          <cell r="B20">
            <v>9</v>
          </cell>
          <cell r="C20">
            <v>413</v>
          </cell>
        </row>
        <row r="21">
          <cell r="A21">
            <v>700006900190</v>
          </cell>
          <cell r="B21">
            <v>674</v>
          </cell>
          <cell r="C21">
            <v>190</v>
          </cell>
        </row>
        <row r="22">
          <cell r="A22">
            <v>700007120240</v>
          </cell>
          <cell r="B22">
            <v>100</v>
          </cell>
          <cell r="C22">
            <v>240</v>
          </cell>
        </row>
        <row r="23">
          <cell r="A23">
            <v>700009200059</v>
          </cell>
          <cell r="B23">
            <v>130</v>
          </cell>
          <cell r="C23">
            <v>59</v>
          </cell>
        </row>
        <row r="24">
          <cell r="A24">
            <v>700009213341</v>
          </cell>
          <cell r="B24">
            <v>134</v>
          </cell>
          <cell r="C24">
            <v>341</v>
          </cell>
        </row>
        <row r="25">
          <cell r="A25">
            <v>700010200361</v>
          </cell>
          <cell r="B25">
            <v>223</v>
          </cell>
          <cell r="C25">
            <v>361</v>
          </cell>
        </row>
        <row r="26">
          <cell r="A26">
            <v>700010210258</v>
          </cell>
          <cell r="B26">
            <v>142</v>
          </cell>
          <cell r="C26">
            <v>258</v>
          </cell>
        </row>
        <row r="27">
          <cell r="A27">
            <v>700010211164</v>
          </cell>
          <cell r="B27">
            <v>29</v>
          </cell>
          <cell r="C27">
            <v>164</v>
          </cell>
        </row>
        <row r="28">
          <cell r="A28">
            <v>700010600141</v>
          </cell>
          <cell r="B28">
            <v>218</v>
          </cell>
          <cell r="C28">
            <v>141</v>
          </cell>
        </row>
        <row r="29">
          <cell r="A29">
            <v>700010600142</v>
          </cell>
          <cell r="B29">
            <v>219</v>
          </cell>
          <cell r="C29">
            <v>142</v>
          </cell>
        </row>
        <row r="30">
          <cell r="A30">
            <v>700010600143</v>
          </cell>
          <cell r="B30">
            <v>220</v>
          </cell>
          <cell r="C30">
            <v>143</v>
          </cell>
        </row>
        <row r="31">
          <cell r="A31">
            <v>700011112023</v>
          </cell>
          <cell r="B31">
            <v>278</v>
          </cell>
          <cell r="C31">
            <v>23</v>
          </cell>
        </row>
        <row r="32">
          <cell r="A32">
            <v>700011200225</v>
          </cell>
          <cell r="B32">
            <v>277</v>
          </cell>
          <cell r="C32">
            <v>225</v>
          </cell>
        </row>
        <row r="33">
          <cell r="A33">
            <v>700011200227</v>
          </cell>
          <cell r="B33">
            <v>345</v>
          </cell>
          <cell r="C33">
            <v>227</v>
          </cell>
        </row>
        <row r="34">
          <cell r="A34">
            <v>700011291029</v>
          </cell>
          <cell r="B34">
            <v>280</v>
          </cell>
          <cell r="C34">
            <v>29</v>
          </cell>
        </row>
        <row r="35">
          <cell r="A35">
            <v>700011300372</v>
          </cell>
          <cell r="B35">
            <v>286</v>
          </cell>
          <cell r="C35">
            <v>372</v>
          </cell>
        </row>
        <row r="36">
          <cell r="A36">
            <v>700012410418</v>
          </cell>
          <cell r="B36">
            <v>356</v>
          </cell>
          <cell r="C36">
            <v>418</v>
          </cell>
        </row>
        <row r="37">
          <cell r="A37">
            <v>700015400038</v>
          </cell>
          <cell r="B37">
            <v>366</v>
          </cell>
          <cell r="C37">
            <v>38</v>
          </cell>
        </row>
        <row r="38">
          <cell r="A38">
            <v>700020122319</v>
          </cell>
          <cell r="B38">
            <v>412</v>
          </cell>
          <cell r="C38">
            <v>319</v>
          </cell>
        </row>
        <row r="39">
          <cell r="A39">
            <v>700021211125</v>
          </cell>
          <cell r="B39">
            <v>422</v>
          </cell>
          <cell r="C39">
            <v>125</v>
          </cell>
        </row>
        <row r="40">
          <cell r="A40">
            <v>700021258044</v>
          </cell>
          <cell r="B40">
            <v>430</v>
          </cell>
          <cell r="C40">
            <v>44</v>
          </cell>
        </row>
        <row r="41">
          <cell r="A41">
            <v>700021261306</v>
          </cell>
          <cell r="B41">
            <v>423</v>
          </cell>
          <cell r="C41">
            <v>306</v>
          </cell>
        </row>
        <row r="42">
          <cell r="A42">
            <v>700021265021</v>
          </cell>
          <cell r="B42">
            <v>424</v>
          </cell>
          <cell r="C42">
            <v>21</v>
          </cell>
        </row>
        <row r="43">
          <cell r="A43">
            <v>700021268119</v>
          </cell>
          <cell r="B43">
            <v>425</v>
          </cell>
          <cell r="C43">
            <v>119</v>
          </cell>
        </row>
        <row r="44">
          <cell r="A44">
            <v>700021274026</v>
          </cell>
          <cell r="B44">
            <v>426</v>
          </cell>
          <cell r="C44">
            <v>26</v>
          </cell>
        </row>
        <row r="45">
          <cell r="A45">
            <v>700021276331</v>
          </cell>
          <cell r="B45">
            <v>427</v>
          </cell>
          <cell r="C45">
            <v>331</v>
          </cell>
        </row>
        <row r="46">
          <cell r="A46">
            <v>700021279334</v>
          </cell>
          <cell r="B46">
            <v>428</v>
          </cell>
          <cell r="C46">
            <v>334</v>
          </cell>
        </row>
        <row r="47">
          <cell r="A47">
            <v>700021300336</v>
          </cell>
          <cell r="B47">
            <v>429</v>
          </cell>
          <cell r="C47">
            <v>336</v>
          </cell>
        </row>
        <row r="48">
          <cell r="A48">
            <v>700038100035</v>
          </cell>
          <cell r="B48">
            <v>297</v>
          </cell>
          <cell r="C48">
            <v>35</v>
          </cell>
        </row>
        <row r="49">
          <cell r="A49">
            <v>700038100036</v>
          </cell>
          <cell r="B49">
            <v>496</v>
          </cell>
          <cell r="C49">
            <v>36</v>
          </cell>
        </row>
        <row r="50">
          <cell r="A50">
            <v>700038100146</v>
          </cell>
          <cell r="B50">
            <v>438</v>
          </cell>
          <cell r="C50">
            <v>146</v>
          </cell>
        </row>
        <row r="51">
          <cell r="A51">
            <v>800006410520</v>
          </cell>
          <cell r="B51">
            <v>71</v>
          </cell>
          <cell r="C51">
            <v>520</v>
          </cell>
        </row>
        <row r="52">
          <cell r="A52">
            <v>800006410521</v>
          </cell>
          <cell r="B52">
            <v>72</v>
          </cell>
          <cell r="C52">
            <v>521</v>
          </cell>
        </row>
        <row r="53">
          <cell r="A53">
            <v>800010210469</v>
          </cell>
          <cell r="B53">
            <v>221</v>
          </cell>
          <cell r="C53">
            <v>469</v>
          </cell>
        </row>
        <row r="54">
          <cell r="A54">
            <v>800016310518</v>
          </cell>
          <cell r="B54">
            <v>367</v>
          </cell>
          <cell r="C54">
            <v>518</v>
          </cell>
        </row>
        <row r="55">
          <cell r="A55">
            <v>800021252527</v>
          </cell>
          <cell r="B55">
            <v>421</v>
          </cell>
          <cell r="C55">
            <v>527</v>
          </cell>
        </row>
        <row r="56">
          <cell r="A56">
            <v>800021271526</v>
          </cell>
          <cell r="B56">
            <v>431</v>
          </cell>
          <cell r="C56">
            <v>526</v>
          </cell>
        </row>
        <row r="57">
          <cell r="A57">
            <v>800021274523</v>
          </cell>
          <cell r="B57">
            <v>419</v>
          </cell>
          <cell r="C57">
            <v>523</v>
          </cell>
        </row>
        <row r="58">
          <cell r="A58">
            <v>19980630000822</v>
          </cell>
          <cell r="B58">
            <v>59</v>
          </cell>
          <cell r="C58">
            <v>822</v>
          </cell>
        </row>
        <row r="59">
          <cell r="A59">
            <v>19980965100759</v>
          </cell>
          <cell r="B59">
            <v>123</v>
          </cell>
          <cell r="C59">
            <v>759</v>
          </cell>
        </row>
        <row r="60">
          <cell r="A60">
            <v>19983810000825</v>
          </cell>
          <cell r="B60">
            <v>439</v>
          </cell>
          <cell r="C60">
            <v>825</v>
          </cell>
        </row>
        <row r="61">
          <cell r="A61">
            <v>19983810000827</v>
          </cell>
          <cell r="B61">
            <v>440</v>
          </cell>
          <cell r="C61">
            <v>827</v>
          </cell>
        </row>
        <row r="62">
          <cell r="A62">
            <v>19983810000828</v>
          </cell>
          <cell r="B62">
            <v>441</v>
          </cell>
          <cell r="C62">
            <v>828</v>
          </cell>
        </row>
        <row r="63">
          <cell r="A63">
            <v>19983810000830</v>
          </cell>
          <cell r="B63">
            <v>434</v>
          </cell>
          <cell r="C63">
            <v>830</v>
          </cell>
        </row>
        <row r="64">
          <cell r="A64">
            <v>19983810000831</v>
          </cell>
          <cell r="B64">
            <v>435</v>
          </cell>
          <cell r="C64">
            <v>831</v>
          </cell>
        </row>
        <row r="65">
          <cell r="A65">
            <v>19983810000832</v>
          </cell>
          <cell r="B65">
            <v>436</v>
          </cell>
          <cell r="C65">
            <v>832</v>
          </cell>
        </row>
        <row r="66">
          <cell r="A66">
            <v>19983810000833</v>
          </cell>
          <cell r="B66">
            <v>442</v>
          </cell>
          <cell r="C66">
            <v>833</v>
          </cell>
        </row>
        <row r="67">
          <cell r="A67">
            <v>19983810000834</v>
          </cell>
          <cell r="B67">
            <v>443</v>
          </cell>
          <cell r="C67">
            <v>834</v>
          </cell>
        </row>
        <row r="68">
          <cell r="A68">
            <v>19983810000835</v>
          </cell>
          <cell r="B68">
            <v>444</v>
          </cell>
          <cell r="C68">
            <v>835</v>
          </cell>
        </row>
        <row r="69">
          <cell r="A69">
            <v>19983810000836</v>
          </cell>
          <cell r="B69">
            <v>445</v>
          </cell>
          <cell r="C69">
            <v>836</v>
          </cell>
        </row>
        <row r="70">
          <cell r="A70">
            <v>19983810000837</v>
          </cell>
          <cell r="B70">
            <v>446</v>
          </cell>
          <cell r="C70">
            <v>837</v>
          </cell>
        </row>
        <row r="71">
          <cell r="A71">
            <v>19983810000838</v>
          </cell>
          <cell r="B71">
            <v>447</v>
          </cell>
          <cell r="C71">
            <v>838</v>
          </cell>
        </row>
        <row r="72">
          <cell r="A72">
            <v>19983810000839</v>
          </cell>
          <cell r="B72">
            <v>448</v>
          </cell>
          <cell r="C72">
            <v>839</v>
          </cell>
        </row>
        <row r="73">
          <cell r="A73">
            <v>19983810000840</v>
          </cell>
          <cell r="B73">
            <v>449</v>
          </cell>
          <cell r="C73">
            <v>840</v>
          </cell>
        </row>
        <row r="74">
          <cell r="A74">
            <v>19983810000842</v>
          </cell>
          <cell r="B74">
            <v>450</v>
          </cell>
          <cell r="C74">
            <v>842</v>
          </cell>
        </row>
        <row r="75">
          <cell r="A75">
            <v>19983810000843</v>
          </cell>
          <cell r="B75">
            <v>495</v>
          </cell>
          <cell r="C75">
            <v>843</v>
          </cell>
        </row>
        <row r="76">
          <cell r="A76">
            <v>19983810000844</v>
          </cell>
          <cell r="B76">
            <v>437</v>
          </cell>
          <cell r="C76">
            <v>844</v>
          </cell>
        </row>
        <row r="77">
          <cell r="A77">
            <v>19983810000845</v>
          </cell>
          <cell r="B77">
            <v>451</v>
          </cell>
          <cell r="C77">
            <v>845</v>
          </cell>
        </row>
        <row r="78">
          <cell r="A78">
            <v>19990710000952</v>
          </cell>
          <cell r="B78">
            <v>101</v>
          </cell>
          <cell r="C78">
            <v>952</v>
          </cell>
        </row>
        <row r="79">
          <cell r="A79">
            <v>19991011100915</v>
          </cell>
          <cell r="B79">
            <v>139</v>
          </cell>
          <cell r="C79">
            <v>915</v>
          </cell>
        </row>
        <row r="80">
          <cell r="A80">
            <v>19991170000914</v>
          </cell>
          <cell r="B80">
            <v>281</v>
          </cell>
          <cell r="C80">
            <v>914</v>
          </cell>
        </row>
        <row r="81">
          <cell r="A81">
            <v>20000411301118</v>
          </cell>
          <cell r="B81">
            <v>2</v>
          </cell>
          <cell r="C81">
            <v>1118</v>
          </cell>
        </row>
        <row r="82">
          <cell r="A82">
            <v>20000620001120</v>
          </cell>
          <cell r="B82">
            <v>6</v>
          </cell>
          <cell r="C82">
            <v>1120</v>
          </cell>
        </row>
        <row r="83">
          <cell r="A83">
            <v>20000641101049</v>
          </cell>
          <cell r="B83">
            <v>10</v>
          </cell>
          <cell r="C83">
            <v>1049</v>
          </cell>
        </row>
        <row r="84">
          <cell r="A84">
            <v>20001070000958</v>
          </cell>
          <cell r="B84">
            <v>224</v>
          </cell>
          <cell r="C84">
            <v>958</v>
          </cell>
        </row>
        <row r="85">
          <cell r="A85">
            <v>20001070000959</v>
          </cell>
          <cell r="B85">
            <v>222</v>
          </cell>
          <cell r="C85">
            <v>959</v>
          </cell>
        </row>
        <row r="86">
          <cell r="A86">
            <v>20001111301060</v>
          </cell>
          <cell r="B86">
            <v>348</v>
          </cell>
          <cell r="C86">
            <v>1060</v>
          </cell>
        </row>
        <row r="87">
          <cell r="A87">
            <v>20001170001117</v>
          </cell>
          <cell r="B87">
            <v>347</v>
          </cell>
          <cell r="C87">
            <v>1117</v>
          </cell>
        </row>
        <row r="88">
          <cell r="A88">
            <v>20010620001161</v>
          </cell>
          <cell r="B88">
            <v>5</v>
          </cell>
          <cell r="C88">
            <v>1161</v>
          </cell>
        </row>
        <row r="89">
          <cell r="A89">
            <v>20010931101229</v>
          </cell>
          <cell r="B89">
            <v>111</v>
          </cell>
          <cell r="C89">
            <v>1229</v>
          </cell>
        </row>
        <row r="90">
          <cell r="A90">
            <v>20011020001165</v>
          </cell>
          <cell r="B90">
            <v>140</v>
          </cell>
          <cell r="C90">
            <v>1165</v>
          </cell>
        </row>
        <row r="91">
          <cell r="A91">
            <v>20011021101163</v>
          </cell>
          <cell r="B91">
            <v>141</v>
          </cell>
          <cell r="C91">
            <v>1163</v>
          </cell>
        </row>
        <row r="92">
          <cell r="A92">
            <v>20011130001221</v>
          </cell>
          <cell r="B92">
            <v>283</v>
          </cell>
          <cell r="C92">
            <v>1221</v>
          </cell>
        </row>
        <row r="93">
          <cell r="A93">
            <v>20013810001201</v>
          </cell>
          <cell r="B93">
            <v>452</v>
          </cell>
          <cell r="C93">
            <v>1201</v>
          </cell>
        </row>
        <row r="94">
          <cell r="A94">
            <v>20020641001235</v>
          </cell>
          <cell r="B94">
            <v>8</v>
          </cell>
          <cell r="C94">
            <v>1235</v>
          </cell>
        </row>
        <row r="95">
          <cell r="A95">
            <v>20020641101299</v>
          </cell>
          <cell r="B95">
            <v>61</v>
          </cell>
          <cell r="C95">
            <v>1299</v>
          </cell>
        </row>
        <row r="96">
          <cell r="A96">
            <v>20020671001239</v>
          </cell>
          <cell r="B96">
            <v>15</v>
          </cell>
          <cell r="C96">
            <v>1239</v>
          </cell>
        </row>
        <row r="97">
          <cell r="A97">
            <v>20020911301297</v>
          </cell>
          <cell r="B97">
            <v>107</v>
          </cell>
          <cell r="C97">
            <v>1297</v>
          </cell>
        </row>
        <row r="98">
          <cell r="A98">
            <v>20020941101304</v>
          </cell>
          <cell r="B98">
            <v>113</v>
          </cell>
          <cell r="C98">
            <v>1304</v>
          </cell>
        </row>
        <row r="99">
          <cell r="A99">
            <v>20020971001234</v>
          </cell>
          <cell r="B99">
            <v>110</v>
          </cell>
          <cell r="C99">
            <v>1234</v>
          </cell>
        </row>
        <row r="100">
          <cell r="A100">
            <v>20021111201289</v>
          </cell>
          <cell r="B100">
            <v>349</v>
          </cell>
          <cell r="C100">
            <v>1289</v>
          </cell>
        </row>
        <row r="101">
          <cell r="A101">
            <v>20021112101286</v>
          </cell>
          <cell r="B101">
            <v>309</v>
          </cell>
          <cell r="C101">
            <v>1286</v>
          </cell>
        </row>
        <row r="102">
          <cell r="A102">
            <v>20021112301276</v>
          </cell>
          <cell r="B102">
            <v>311</v>
          </cell>
          <cell r="C102">
            <v>1276</v>
          </cell>
        </row>
        <row r="103">
          <cell r="A103">
            <v>20021112501279</v>
          </cell>
          <cell r="B103">
            <v>314</v>
          </cell>
          <cell r="C103">
            <v>1279</v>
          </cell>
        </row>
        <row r="104">
          <cell r="A104">
            <v>20021112601267</v>
          </cell>
          <cell r="B104">
            <v>315</v>
          </cell>
          <cell r="C104">
            <v>1267</v>
          </cell>
        </row>
        <row r="105">
          <cell r="A105">
            <v>20021112701271</v>
          </cell>
          <cell r="B105">
            <v>312</v>
          </cell>
          <cell r="C105">
            <v>1271</v>
          </cell>
        </row>
        <row r="106">
          <cell r="A106">
            <v>20021112801275</v>
          </cell>
          <cell r="B106">
            <v>313</v>
          </cell>
          <cell r="C106">
            <v>1275</v>
          </cell>
        </row>
        <row r="107">
          <cell r="A107">
            <v>20021113001287</v>
          </cell>
          <cell r="B107">
            <v>316</v>
          </cell>
          <cell r="C107">
            <v>1287</v>
          </cell>
        </row>
        <row r="108">
          <cell r="A108">
            <v>20021113101284</v>
          </cell>
          <cell r="B108">
            <v>317</v>
          </cell>
          <cell r="C108">
            <v>1284</v>
          </cell>
        </row>
        <row r="109">
          <cell r="A109">
            <v>20021113201290</v>
          </cell>
          <cell r="B109">
            <v>318</v>
          </cell>
          <cell r="C109">
            <v>1290</v>
          </cell>
        </row>
        <row r="110">
          <cell r="A110">
            <v>20021113301291</v>
          </cell>
          <cell r="B110">
            <v>319</v>
          </cell>
          <cell r="C110">
            <v>1291</v>
          </cell>
        </row>
        <row r="111">
          <cell r="A111">
            <v>20021113401274</v>
          </cell>
          <cell r="B111">
            <v>320</v>
          </cell>
          <cell r="C111">
            <v>1274</v>
          </cell>
        </row>
        <row r="112">
          <cell r="A112">
            <v>20021113501277</v>
          </cell>
          <cell r="B112">
            <v>321</v>
          </cell>
          <cell r="C112">
            <v>1277</v>
          </cell>
        </row>
        <row r="113">
          <cell r="A113">
            <v>20021113601282</v>
          </cell>
          <cell r="B113">
            <v>322</v>
          </cell>
          <cell r="C113">
            <v>1282</v>
          </cell>
        </row>
        <row r="114">
          <cell r="A114">
            <v>20021113701266</v>
          </cell>
          <cell r="B114">
            <v>323</v>
          </cell>
          <cell r="C114">
            <v>1266</v>
          </cell>
        </row>
        <row r="115">
          <cell r="A115">
            <v>20021113801269</v>
          </cell>
          <cell r="B115">
            <v>324</v>
          </cell>
          <cell r="C115">
            <v>1269</v>
          </cell>
        </row>
        <row r="116">
          <cell r="A116">
            <v>20021113901285</v>
          </cell>
          <cell r="B116">
            <v>325</v>
          </cell>
          <cell r="C116">
            <v>1285</v>
          </cell>
        </row>
        <row r="117">
          <cell r="A117">
            <v>20021114101283</v>
          </cell>
          <cell r="B117">
            <v>326</v>
          </cell>
          <cell r="C117">
            <v>1283</v>
          </cell>
        </row>
        <row r="118">
          <cell r="A118">
            <v>20021114301281</v>
          </cell>
          <cell r="B118">
            <v>327</v>
          </cell>
          <cell r="C118">
            <v>1281</v>
          </cell>
        </row>
        <row r="119">
          <cell r="A119">
            <v>20021114401265</v>
          </cell>
          <cell r="B119">
            <v>328</v>
          </cell>
          <cell r="C119">
            <v>1265</v>
          </cell>
        </row>
        <row r="120">
          <cell r="A120">
            <v>20021114501268</v>
          </cell>
          <cell r="B120">
            <v>329</v>
          </cell>
          <cell r="C120">
            <v>1268</v>
          </cell>
        </row>
        <row r="121">
          <cell r="A121">
            <v>20021114601273</v>
          </cell>
          <cell r="B121">
            <v>330</v>
          </cell>
          <cell r="C121">
            <v>1273</v>
          </cell>
        </row>
        <row r="122">
          <cell r="A122">
            <v>20021114701272</v>
          </cell>
          <cell r="B122">
            <v>331</v>
          </cell>
          <cell r="C122">
            <v>1272</v>
          </cell>
        </row>
        <row r="123">
          <cell r="A123">
            <v>20021114801278</v>
          </cell>
          <cell r="B123">
            <v>332</v>
          </cell>
          <cell r="C123">
            <v>1278</v>
          </cell>
        </row>
        <row r="124">
          <cell r="A124">
            <v>20021115001270</v>
          </cell>
          <cell r="B124">
            <v>334</v>
          </cell>
          <cell r="C124">
            <v>1270</v>
          </cell>
        </row>
        <row r="125">
          <cell r="A125">
            <v>20021115101280</v>
          </cell>
          <cell r="B125">
            <v>335</v>
          </cell>
          <cell r="C125">
            <v>1280</v>
          </cell>
        </row>
        <row r="126">
          <cell r="A126">
            <v>20021151001232</v>
          </cell>
          <cell r="B126">
            <v>284</v>
          </cell>
          <cell r="C126">
            <v>1232</v>
          </cell>
        </row>
        <row r="127">
          <cell r="A127">
            <v>20021530001264</v>
          </cell>
          <cell r="B127">
            <v>362</v>
          </cell>
          <cell r="C127">
            <v>1264</v>
          </cell>
        </row>
        <row r="128">
          <cell r="A128">
            <v>20021541001263</v>
          </cell>
          <cell r="B128">
            <v>363</v>
          </cell>
          <cell r="C128">
            <v>1263</v>
          </cell>
        </row>
        <row r="129">
          <cell r="A129">
            <v>20023810001240</v>
          </cell>
          <cell r="B129">
            <v>498</v>
          </cell>
          <cell r="C129">
            <v>1240</v>
          </cell>
        </row>
        <row r="130">
          <cell r="A130">
            <v>20023810001241</v>
          </cell>
          <cell r="B130">
            <v>499</v>
          </cell>
          <cell r="C130">
            <v>1241</v>
          </cell>
        </row>
        <row r="131">
          <cell r="A131">
            <v>20023810001242</v>
          </cell>
          <cell r="B131">
            <v>503</v>
          </cell>
          <cell r="C131">
            <v>1242</v>
          </cell>
        </row>
        <row r="132">
          <cell r="A132">
            <v>20023810001243</v>
          </cell>
          <cell r="B132">
            <v>502</v>
          </cell>
          <cell r="C132">
            <v>1243</v>
          </cell>
        </row>
        <row r="133">
          <cell r="A133">
            <v>20023810001244</v>
          </cell>
          <cell r="B133">
            <v>504</v>
          </cell>
          <cell r="C133">
            <v>1244</v>
          </cell>
        </row>
        <row r="134">
          <cell r="A134">
            <v>20023810001245</v>
          </cell>
          <cell r="B134">
            <v>505</v>
          </cell>
          <cell r="C134">
            <v>1245</v>
          </cell>
        </row>
        <row r="135">
          <cell r="A135">
            <v>20023810001246</v>
          </cell>
          <cell r="B135">
            <v>506</v>
          </cell>
          <cell r="C135">
            <v>1246</v>
          </cell>
        </row>
        <row r="136">
          <cell r="A136">
            <v>20023810001247</v>
          </cell>
          <cell r="B136">
            <v>507</v>
          </cell>
          <cell r="C136">
            <v>1247</v>
          </cell>
        </row>
        <row r="137">
          <cell r="A137">
            <v>20023810001248</v>
          </cell>
          <cell r="B137">
            <v>512</v>
          </cell>
          <cell r="C137">
            <v>1248</v>
          </cell>
        </row>
        <row r="138">
          <cell r="A138">
            <v>20023810001249</v>
          </cell>
          <cell r="B138">
            <v>513</v>
          </cell>
          <cell r="C138">
            <v>1249</v>
          </cell>
        </row>
        <row r="139">
          <cell r="A139">
            <v>20023810001250</v>
          </cell>
          <cell r="B139">
            <v>515</v>
          </cell>
          <cell r="C139">
            <v>1250</v>
          </cell>
        </row>
        <row r="140">
          <cell r="A140">
            <v>20023810001251</v>
          </cell>
          <cell r="B140">
            <v>516</v>
          </cell>
          <cell r="C140">
            <v>1251</v>
          </cell>
        </row>
        <row r="141">
          <cell r="A141">
            <v>20023810001252</v>
          </cell>
          <cell r="B141">
            <v>518</v>
          </cell>
          <cell r="C141">
            <v>1252</v>
          </cell>
        </row>
        <row r="142">
          <cell r="A142">
            <v>20023810001253</v>
          </cell>
          <cell r="B142">
            <v>520</v>
          </cell>
          <cell r="C142">
            <v>1253</v>
          </cell>
        </row>
        <row r="143">
          <cell r="A143">
            <v>20023810001254</v>
          </cell>
          <cell r="B143">
            <v>521</v>
          </cell>
          <cell r="C143">
            <v>1254</v>
          </cell>
        </row>
        <row r="144">
          <cell r="A144">
            <v>20023810001255</v>
          </cell>
          <cell r="B144">
            <v>523</v>
          </cell>
          <cell r="C144">
            <v>1255</v>
          </cell>
        </row>
        <row r="145">
          <cell r="A145">
            <v>20023810001256</v>
          </cell>
          <cell r="B145">
            <v>453</v>
          </cell>
          <cell r="C145">
            <v>1256</v>
          </cell>
        </row>
        <row r="146">
          <cell r="A146">
            <v>20023810001257</v>
          </cell>
          <cell r="B146">
            <v>454</v>
          </cell>
          <cell r="C146">
            <v>1257</v>
          </cell>
        </row>
        <row r="147">
          <cell r="A147">
            <v>20023810001258</v>
          </cell>
          <cell r="B147">
            <v>455</v>
          </cell>
          <cell r="C147">
            <v>1258</v>
          </cell>
        </row>
        <row r="148">
          <cell r="A148">
            <v>20023810001259</v>
          </cell>
          <cell r="B148">
            <v>456</v>
          </cell>
          <cell r="C148">
            <v>1259</v>
          </cell>
        </row>
        <row r="149">
          <cell r="A149">
            <v>20023810001260</v>
          </cell>
          <cell r="B149">
            <v>457</v>
          </cell>
          <cell r="C149">
            <v>1260</v>
          </cell>
        </row>
        <row r="150">
          <cell r="A150">
            <v>20023810001261</v>
          </cell>
          <cell r="B150">
            <v>458</v>
          </cell>
          <cell r="C150">
            <v>1261</v>
          </cell>
        </row>
        <row r="151">
          <cell r="A151">
            <v>20023810001288</v>
          </cell>
          <cell r="B151">
            <v>511</v>
          </cell>
          <cell r="C151">
            <v>1288</v>
          </cell>
        </row>
        <row r="152">
          <cell r="A152">
            <v>20023810001295</v>
          </cell>
          <cell r="B152">
            <v>500</v>
          </cell>
          <cell r="C152">
            <v>1295</v>
          </cell>
        </row>
        <row r="153">
          <cell r="A153">
            <v>20023810001296</v>
          </cell>
          <cell r="B153">
            <v>519</v>
          </cell>
          <cell r="C153">
            <v>1296</v>
          </cell>
        </row>
        <row r="154">
          <cell r="A154">
            <v>20023810001305</v>
          </cell>
          <cell r="B154">
            <v>522</v>
          </cell>
          <cell r="C154">
            <v>1305</v>
          </cell>
        </row>
        <row r="155">
          <cell r="A155">
            <v>20023810001306</v>
          </cell>
          <cell r="B155">
            <v>459</v>
          </cell>
          <cell r="C155">
            <v>1306</v>
          </cell>
        </row>
        <row r="156">
          <cell r="A156">
            <v>20023810001307</v>
          </cell>
          <cell r="B156">
            <v>460</v>
          </cell>
          <cell r="C156">
            <v>1307</v>
          </cell>
        </row>
        <row r="157">
          <cell r="A157">
            <v>20023810001308</v>
          </cell>
          <cell r="B157">
            <v>510</v>
          </cell>
          <cell r="C157">
            <v>1308</v>
          </cell>
        </row>
        <row r="158">
          <cell r="A158">
            <v>20023810001309</v>
          </cell>
          <cell r="B158">
            <v>461</v>
          </cell>
          <cell r="C158">
            <v>1309</v>
          </cell>
        </row>
        <row r="159">
          <cell r="A159">
            <v>20023810001310</v>
          </cell>
          <cell r="B159">
            <v>509</v>
          </cell>
          <cell r="C159">
            <v>1310</v>
          </cell>
        </row>
        <row r="160">
          <cell r="A160">
            <v>20023810001311</v>
          </cell>
          <cell r="B160">
            <v>514</v>
          </cell>
          <cell r="C160">
            <v>1311</v>
          </cell>
        </row>
        <row r="161">
          <cell r="A161">
            <v>20030620001337</v>
          </cell>
          <cell r="B161">
            <v>73</v>
          </cell>
          <cell r="C161">
            <v>1337</v>
          </cell>
        </row>
        <row r="162">
          <cell r="A162">
            <v>20030641101331</v>
          </cell>
          <cell r="B162">
            <v>11</v>
          </cell>
          <cell r="C162">
            <v>1331</v>
          </cell>
        </row>
        <row r="163">
          <cell r="A163">
            <v>20030641101352</v>
          </cell>
          <cell r="B163">
            <v>63</v>
          </cell>
          <cell r="C163">
            <v>1352</v>
          </cell>
        </row>
        <row r="164">
          <cell r="A164">
            <v>20031112201338</v>
          </cell>
          <cell r="B164">
            <v>310</v>
          </cell>
          <cell r="C164">
            <v>1338</v>
          </cell>
        </row>
        <row r="165">
          <cell r="A165">
            <v>20031114901350</v>
          </cell>
          <cell r="B165">
            <v>333</v>
          </cell>
          <cell r="C165">
            <v>1350</v>
          </cell>
        </row>
        <row r="166">
          <cell r="A166">
            <v>20031115201329</v>
          </cell>
          <cell r="B166">
            <v>336</v>
          </cell>
          <cell r="C166">
            <v>1329</v>
          </cell>
        </row>
        <row r="167">
          <cell r="A167">
            <v>20033640001313</v>
          </cell>
          <cell r="B167">
            <v>433</v>
          </cell>
          <cell r="C167">
            <v>1313</v>
          </cell>
        </row>
        <row r="168">
          <cell r="A168">
            <v>20033810001316</v>
          </cell>
          <cell r="B168">
            <v>462</v>
          </cell>
          <cell r="C168">
            <v>1316</v>
          </cell>
        </row>
        <row r="169">
          <cell r="A169">
            <v>20033810001317</v>
          </cell>
          <cell r="B169">
            <v>463</v>
          </cell>
          <cell r="C169">
            <v>1317</v>
          </cell>
        </row>
        <row r="170">
          <cell r="A170">
            <v>20033810001318</v>
          </cell>
          <cell r="B170">
            <v>464</v>
          </cell>
          <cell r="C170">
            <v>1318</v>
          </cell>
        </row>
        <row r="171">
          <cell r="A171">
            <v>20033810001333</v>
          </cell>
          <cell r="B171">
            <v>508</v>
          </cell>
          <cell r="C171">
            <v>1333</v>
          </cell>
        </row>
        <row r="172">
          <cell r="A172">
            <v>20033810001334</v>
          </cell>
          <cell r="B172">
            <v>501</v>
          </cell>
          <cell r="C172">
            <v>1334</v>
          </cell>
        </row>
        <row r="173">
          <cell r="A173">
            <v>20033810001341</v>
          </cell>
          <cell r="B173">
            <v>497</v>
          </cell>
          <cell r="C173">
            <v>1341</v>
          </cell>
        </row>
        <row r="174">
          <cell r="A174">
            <v>20033810001342</v>
          </cell>
          <cell r="B174">
            <v>524</v>
          </cell>
          <cell r="C174">
            <v>1342</v>
          </cell>
        </row>
        <row r="175">
          <cell r="A175">
            <v>20033810001349</v>
          </cell>
          <cell r="B175">
            <v>465</v>
          </cell>
          <cell r="C175">
            <v>1349</v>
          </cell>
        </row>
        <row r="176">
          <cell r="A176">
            <v>20040411201355</v>
          </cell>
          <cell r="B176">
            <v>3</v>
          </cell>
          <cell r="C176">
            <v>1355</v>
          </cell>
        </row>
        <row r="177">
          <cell r="A177">
            <v>20040561201373</v>
          </cell>
          <cell r="B177">
            <v>4</v>
          </cell>
          <cell r="C177">
            <v>1373</v>
          </cell>
        </row>
        <row r="178">
          <cell r="A178">
            <v>20040630001369</v>
          </cell>
          <cell r="B178">
            <v>16</v>
          </cell>
          <cell r="C178">
            <v>1369</v>
          </cell>
        </row>
        <row r="179">
          <cell r="A179">
            <v>20040641101370</v>
          </cell>
          <cell r="B179">
            <v>12</v>
          </cell>
          <cell r="C179">
            <v>1370</v>
          </cell>
        </row>
        <row r="180">
          <cell r="A180">
            <v>20040821101362</v>
          </cell>
          <cell r="B180">
            <v>105</v>
          </cell>
          <cell r="C180">
            <v>1362</v>
          </cell>
        </row>
        <row r="181">
          <cell r="A181">
            <v>20040971001376</v>
          </cell>
          <cell r="B181">
            <v>112</v>
          </cell>
          <cell r="C181">
            <v>1376</v>
          </cell>
        </row>
        <row r="182">
          <cell r="A182">
            <v>20041020001378</v>
          </cell>
          <cell r="B182">
            <v>274</v>
          </cell>
          <cell r="C182">
            <v>1378</v>
          </cell>
        </row>
        <row r="183">
          <cell r="A183">
            <v>20041170001377</v>
          </cell>
          <cell r="B183">
            <v>340</v>
          </cell>
          <cell r="C183">
            <v>1377</v>
          </cell>
        </row>
        <row r="184">
          <cell r="A184">
            <v>20041251001386</v>
          </cell>
          <cell r="B184">
            <v>353</v>
          </cell>
          <cell r="C184">
            <v>1386</v>
          </cell>
        </row>
        <row r="185">
          <cell r="A185">
            <v>20042041001379</v>
          </cell>
          <cell r="B185">
            <v>413</v>
          </cell>
          <cell r="C185">
            <v>1379</v>
          </cell>
        </row>
        <row r="186">
          <cell r="A186">
            <v>20042041001380</v>
          </cell>
          <cell r="B186">
            <v>414</v>
          </cell>
          <cell r="C186">
            <v>1380</v>
          </cell>
        </row>
        <row r="187">
          <cell r="A187">
            <v>20042041001381</v>
          </cell>
          <cell r="B187">
            <v>416</v>
          </cell>
          <cell r="C187">
            <v>1381</v>
          </cell>
        </row>
        <row r="188">
          <cell r="A188">
            <v>20042041001382</v>
          </cell>
          <cell r="B188">
            <v>417</v>
          </cell>
          <cell r="C188">
            <v>1382</v>
          </cell>
        </row>
        <row r="189">
          <cell r="A189">
            <v>20042041001383</v>
          </cell>
          <cell r="B189">
            <v>415</v>
          </cell>
          <cell r="C189">
            <v>1383</v>
          </cell>
        </row>
        <row r="190">
          <cell r="A190">
            <v>20043810001359</v>
          </cell>
          <cell r="B190">
            <v>466</v>
          </cell>
          <cell r="C190">
            <v>1359</v>
          </cell>
        </row>
        <row r="191">
          <cell r="A191">
            <v>20043810001360</v>
          </cell>
          <cell r="B191">
            <v>467</v>
          </cell>
          <cell r="C191">
            <v>1360</v>
          </cell>
        </row>
        <row r="192">
          <cell r="A192">
            <v>20043810001361</v>
          </cell>
          <cell r="B192">
            <v>517</v>
          </cell>
          <cell r="C192">
            <v>1361</v>
          </cell>
        </row>
        <row r="193">
          <cell r="A193">
            <v>20043810001363</v>
          </cell>
          <cell r="B193">
            <v>468</v>
          </cell>
          <cell r="C193">
            <v>1363</v>
          </cell>
        </row>
        <row r="194">
          <cell r="A194">
            <v>20043810001364</v>
          </cell>
          <cell r="B194">
            <v>490</v>
          </cell>
          <cell r="C194">
            <v>1364</v>
          </cell>
        </row>
        <row r="195">
          <cell r="A195">
            <v>20050671501393</v>
          </cell>
          <cell r="C195">
            <v>1393</v>
          </cell>
        </row>
        <row r="196">
          <cell r="A196">
            <v>20051781001392</v>
          </cell>
          <cell r="C196">
            <v>1392</v>
          </cell>
        </row>
        <row r="197">
          <cell r="A197">
            <v>20052151001390</v>
          </cell>
          <cell r="C197">
            <v>1390</v>
          </cell>
        </row>
        <row r="198">
          <cell r="A198" t="str">
            <v>199806G1C00745</v>
          </cell>
          <cell r="B198">
            <v>687</v>
          </cell>
          <cell r="C198">
            <v>745</v>
          </cell>
        </row>
        <row r="199">
          <cell r="A199" t="str">
            <v>199806GIC00586</v>
          </cell>
          <cell r="B199">
            <v>675</v>
          </cell>
          <cell r="C199">
            <v>586</v>
          </cell>
        </row>
        <row r="200">
          <cell r="A200" t="str">
            <v>199806GIC00609</v>
          </cell>
          <cell r="B200">
            <v>676</v>
          </cell>
          <cell r="C200">
            <v>609</v>
          </cell>
        </row>
        <row r="201">
          <cell r="A201" t="str">
            <v>199806GIH00585</v>
          </cell>
          <cell r="B201">
            <v>83</v>
          </cell>
          <cell r="C201">
            <v>585</v>
          </cell>
        </row>
        <row r="202">
          <cell r="A202" t="str">
            <v>199806HIU00582</v>
          </cell>
          <cell r="B202">
            <v>39</v>
          </cell>
          <cell r="C202">
            <v>582</v>
          </cell>
        </row>
        <row r="203">
          <cell r="A203" t="str">
            <v>199806HIU00720</v>
          </cell>
          <cell r="B203">
            <v>40</v>
          </cell>
          <cell r="C203">
            <v>720</v>
          </cell>
        </row>
        <row r="204">
          <cell r="A204" t="str">
            <v>199806HIU00721</v>
          </cell>
          <cell r="B204">
            <v>41</v>
          </cell>
          <cell r="C204">
            <v>721</v>
          </cell>
        </row>
        <row r="205">
          <cell r="A205" t="str">
            <v>199806HIU00726</v>
          </cell>
          <cell r="B205">
            <v>42</v>
          </cell>
          <cell r="C205">
            <v>726</v>
          </cell>
        </row>
        <row r="206">
          <cell r="A206" t="str">
            <v>199806HIU00738</v>
          </cell>
          <cell r="B206">
            <v>43</v>
          </cell>
          <cell r="C206">
            <v>738</v>
          </cell>
        </row>
        <row r="207">
          <cell r="A207" t="str">
            <v>199806HIU00742</v>
          </cell>
          <cell r="B207">
            <v>44</v>
          </cell>
          <cell r="C207">
            <v>742</v>
          </cell>
        </row>
        <row r="208">
          <cell r="A208" t="str">
            <v>199806HIU00743</v>
          </cell>
          <cell r="B208">
            <v>89</v>
          </cell>
          <cell r="C208">
            <v>743</v>
          </cell>
        </row>
        <row r="209">
          <cell r="A209" t="str">
            <v>199806HIU00744</v>
          </cell>
          <cell r="B209">
            <v>67</v>
          </cell>
          <cell r="C209">
            <v>744</v>
          </cell>
        </row>
        <row r="210">
          <cell r="A210" t="str">
            <v>199806HIU00881</v>
          </cell>
          <cell r="B210">
            <v>65</v>
          </cell>
          <cell r="C210">
            <v>881</v>
          </cell>
        </row>
        <row r="211">
          <cell r="A211" t="str">
            <v>199806HJO00747</v>
          </cell>
          <cell r="B211">
            <v>94</v>
          </cell>
          <cell r="C211">
            <v>747</v>
          </cell>
        </row>
        <row r="212">
          <cell r="A212" t="str">
            <v>199809J3W00731</v>
          </cell>
          <cell r="B212">
            <v>119</v>
          </cell>
          <cell r="C212">
            <v>731</v>
          </cell>
        </row>
        <row r="213">
          <cell r="A213" t="str">
            <v>199809J3W00732</v>
          </cell>
          <cell r="B213">
            <v>108</v>
          </cell>
          <cell r="C213">
            <v>732</v>
          </cell>
        </row>
        <row r="214">
          <cell r="A214" t="str">
            <v>199810C0000876</v>
          </cell>
          <cell r="B214">
            <v>204</v>
          </cell>
          <cell r="C214">
            <v>876</v>
          </cell>
        </row>
        <row r="215">
          <cell r="A215" t="str">
            <v>199810C0000877</v>
          </cell>
          <cell r="B215">
            <v>192</v>
          </cell>
          <cell r="C215">
            <v>877</v>
          </cell>
        </row>
        <row r="216">
          <cell r="A216" t="str">
            <v>199810C0000878</v>
          </cell>
          <cell r="B216">
            <v>158</v>
          </cell>
          <cell r="C216">
            <v>878</v>
          </cell>
        </row>
        <row r="217">
          <cell r="A217" t="str">
            <v>199810K2O00733</v>
          </cell>
          <cell r="B217">
            <v>143</v>
          </cell>
          <cell r="C217">
            <v>733</v>
          </cell>
        </row>
        <row r="218">
          <cell r="A218" t="str">
            <v>199810K2O00734</v>
          </cell>
          <cell r="B218">
            <v>144</v>
          </cell>
          <cell r="C218">
            <v>734</v>
          </cell>
        </row>
        <row r="219">
          <cell r="A219" t="str">
            <v>199811H0000717</v>
          </cell>
          <cell r="B219">
            <v>287</v>
          </cell>
          <cell r="C219">
            <v>717</v>
          </cell>
        </row>
        <row r="220">
          <cell r="A220" t="str">
            <v>199811L6L00874</v>
          </cell>
          <cell r="B220">
            <v>291</v>
          </cell>
          <cell r="C220">
            <v>874</v>
          </cell>
        </row>
        <row r="221">
          <cell r="A221" t="str">
            <v>199811L6L00875</v>
          </cell>
          <cell r="B221">
            <v>292</v>
          </cell>
          <cell r="C221">
            <v>875</v>
          </cell>
        </row>
        <row r="222">
          <cell r="A222" t="str">
            <v>199811MDC00885</v>
          </cell>
          <cell r="B222">
            <v>307</v>
          </cell>
          <cell r="C222">
            <v>885</v>
          </cell>
        </row>
        <row r="223">
          <cell r="A223" t="str">
            <v>199815QEU00755</v>
          </cell>
          <cell r="B223">
            <v>364</v>
          </cell>
          <cell r="C223">
            <v>755</v>
          </cell>
        </row>
        <row r="224">
          <cell r="A224" t="str">
            <v>199818T4I00741</v>
          </cell>
          <cell r="B224">
            <v>385</v>
          </cell>
          <cell r="C224">
            <v>741</v>
          </cell>
        </row>
        <row r="225">
          <cell r="A225" t="str">
            <v>199818T4I00889</v>
          </cell>
          <cell r="B225">
            <v>384</v>
          </cell>
          <cell r="C225">
            <v>889</v>
          </cell>
        </row>
        <row r="226">
          <cell r="A226" t="str">
            <v>199818T4N00758</v>
          </cell>
          <cell r="B226">
            <v>386</v>
          </cell>
          <cell r="C226">
            <v>758</v>
          </cell>
        </row>
        <row r="227">
          <cell r="A227" t="str">
            <v>199818T4N00826</v>
          </cell>
          <cell r="B227">
            <v>387</v>
          </cell>
          <cell r="C227">
            <v>826</v>
          </cell>
        </row>
        <row r="228">
          <cell r="A228" t="str">
            <v>199818T4N00882</v>
          </cell>
          <cell r="B228">
            <v>388</v>
          </cell>
          <cell r="C228">
            <v>882</v>
          </cell>
        </row>
        <row r="229">
          <cell r="A229" t="str">
            <v>199818T4N00883</v>
          </cell>
          <cell r="B229">
            <v>389</v>
          </cell>
          <cell r="C229">
            <v>883</v>
          </cell>
        </row>
        <row r="230">
          <cell r="A230" t="str">
            <v>199818T4N00884</v>
          </cell>
          <cell r="B230">
            <v>390</v>
          </cell>
          <cell r="C230">
            <v>884</v>
          </cell>
        </row>
        <row r="231">
          <cell r="A231" t="str">
            <v>199818T4N00886</v>
          </cell>
          <cell r="B231">
            <v>391</v>
          </cell>
          <cell r="C231">
            <v>886</v>
          </cell>
        </row>
        <row r="232">
          <cell r="A232" t="str">
            <v>199818TOQ00850</v>
          </cell>
          <cell r="B232">
            <v>405</v>
          </cell>
          <cell r="C232">
            <v>850</v>
          </cell>
        </row>
        <row r="233">
          <cell r="A233" t="str">
            <v>199818TOQ00857</v>
          </cell>
          <cell r="B233">
            <v>406</v>
          </cell>
          <cell r="C233">
            <v>857</v>
          </cell>
        </row>
        <row r="234">
          <cell r="A234" t="str">
            <v>199818TOQ00860</v>
          </cell>
          <cell r="B234">
            <v>403</v>
          </cell>
          <cell r="C234">
            <v>860</v>
          </cell>
        </row>
        <row r="235">
          <cell r="A235" t="str">
            <v>199819GYN00602</v>
          </cell>
          <cell r="B235">
            <v>533</v>
          </cell>
          <cell r="C235">
            <v>602</v>
          </cell>
        </row>
        <row r="236">
          <cell r="A236" t="str">
            <v>199819GYN00612</v>
          </cell>
          <cell r="B236">
            <v>534</v>
          </cell>
          <cell r="C236">
            <v>612</v>
          </cell>
        </row>
        <row r="237">
          <cell r="A237" t="str">
            <v>199819GYN00615</v>
          </cell>
          <cell r="B237">
            <v>625</v>
          </cell>
          <cell r="C237">
            <v>615</v>
          </cell>
        </row>
        <row r="238">
          <cell r="A238" t="str">
            <v>199819GYN00622</v>
          </cell>
          <cell r="B238">
            <v>626</v>
          </cell>
          <cell r="C238">
            <v>622</v>
          </cell>
        </row>
        <row r="239">
          <cell r="A239" t="str">
            <v>199819GYN00629</v>
          </cell>
          <cell r="B239">
            <v>535</v>
          </cell>
          <cell r="C239">
            <v>629</v>
          </cell>
        </row>
        <row r="240">
          <cell r="A240" t="str">
            <v>199819GYN00630</v>
          </cell>
          <cell r="B240">
            <v>536</v>
          </cell>
          <cell r="C240">
            <v>630</v>
          </cell>
        </row>
        <row r="241">
          <cell r="A241" t="str">
            <v>199819GYN00631</v>
          </cell>
          <cell r="B241">
            <v>537</v>
          </cell>
          <cell r="C241">
            <v>631</v>
          </cell>
        </row>
        <row r="242">
          <cell r="A242" t="str">
            <v>199819GYN00632</v>
          </cell>
          <cell r="B242">
            <v>538</v>
          </cell>
          <cell r="C242">
            <v>632</v>
          </cell>
        </row>
        <row r="243">
          <cell r="A243" t="str">
            <v>199819GYN00637</v>
          </cell>
          <cell r="B243">
            <v>539</v>
          </cell>
          <cell r="C243">
            <v>637</v>
          </cell>
        </row>
        <row r="244">
          <cell r="A244" t="str">
            <v>199819GYN00639</v>
          </cell>
          <cell r="B244">
            <v>627</v>
          </cell>
          <cell r="C244">
            <v>639</v>
          </cell>
        </row>
        <row r="245">
          <cell r="A245" t="str">
            <v>199819GYN00641</v>
          </cell>
          <cell r="B245">
            <v>628</v>
          </cell>
          <cell r="C245">
            <v>641</v>
          </cell>
        </row>
        <row r="246">
          <cell r="A246" t="str">
            <v>199819GYN00642</v>
          </cell>
          <cell r="B246">
            <v>540</v>
          </cell>
          <cell r="C246">
            <v>642</v>
          </cell>
        </row>
        <row r="247">
          <cell r="A247" t="str">
            <v>199819GYN00668</v>
          </cell>
          <cell r="B247">
            <v>541</v>
          </cell>
          <cell r="C247">
            <v>668</v>
          </cell>
        </row>
        <row r="248">
          <cell r="A248" t="str">
            <v>199819GYN00679</v>
          </cell>
          <cell r="B248">
            <v>542</v>
          </cell>
          <cell r="C248">
            <v>679</v>
          </cell>
        </row>
        <row r="249">
          <cell r="A249" t="str">
            <v>199819GYN00680</v>
          </cell>
          <cell r="B249">
            <v>543</v>
          </cell>
          <cell r="C249">
            <v>680</v>
          </cell>
        </row>
        <row r="250">
          <cell r="A250" t="str">
            <v>199819GYN00690</v>
          </cell>
          <cell r="B250">
            <v>629</v>
          </cell>
          <cell r="C250">
            <v>690</v>
          </cell>
        </row>
        <row r="251">
          <cell r="A251" t="str">
            <v>199819GYN00702</v>
          </cell>
          <cell r="B251">
            <v>630</v>
          </cell>
          <cell r="C251">
            <v>702</v>
          </cell>
        </row>
        <row r="252">
          <cell r="A252" t="str">
            <v>199819GYN00704</v>
          </cell>
          <cell r="B252">
            <v>631</v>
          </cell>
          <cell r="C252">
            <v>704</v>
          </cell>
        </row>
        <row r="253">
          <cell r="A253" t="str">
            <v>199819GYN00706</v>
          </cell>
          <cell r="B253">
            <v>632</v>
          </cell>
          <cell r="C253">
            <v>706</v>
          </cell>
        </row>
        <row r="254">
          <cell r="A254" t="str">
            <v>199819GYR00591</v>
          </cell>
          <cell r="B254">
            <v>544</v>
          </cell>
          <cell r="C254">
            <v>591</v>
          </cell>
        </row>
        <row r="255">
          <cell r="A255" t="str">
            <v>199819GYR00736</v>
          </cell>
          <cell r="B255">
            <v>531</v>
          </cell>
          <cell r="C255">
            <v>736</v>
          </cell>
        </row>
        <row r="256">
          <cell r="A256" t="str">
            <v>199819GYR00737</v>
          </cell>
          <cell r="B256">
            <v>532</v>
          </cell>
          <cell r="C256">
            <v>737</v>
          </cell>
        </row>
        <row r="257">
          <cell r="A257" t="str">
            <v>199906G4O00895</v>
          </cell>
          <cell r="B257">
            <v>88</v>
          </cell>
          <cell r="C257">
            <v>895</v>
          </cell>
        </row>
        <row r="258">
          <cell r="A258" t="str">
            <v>199906G4O00896</v>
          </cell>
          <cell r="B258">
            <v>86</v>
          </cell>
          <cell r="C258">
            <v>896</v>
          </cell>
        </row>
        <row r="259">
          <cell r="A259" t="str">
            <v>199906GON00907</v>
          </cell>
          <cell r="B259">
            <v>24</v>
          </cell>
          <cell r="C259">
            <v>907</v>
          </cell>
        </row>
        <row r="260">
          <cell r="A260" t="str">
            <v>199906HIU00891</v>
          </cell>
          <cell r="B260">
            <v>45</v>
          </cell>
          <cell r="C260">
            <v>891</v>
          </cell>
        </row>
        <row r="261">
          <cell r="A261" t="str">
            <v>199906HIU00909</v>
          </cell>
          <cell r="B261">
            <v>46</v>
          </cell>
          <cell r="C261">
            <v>909</v>
          </cell>
        </row>
        <row r="262">
          <cell r="A262" t="str">
            <v>199909JZL00892</v>
          </cell>
          <cell r="B262">
            <v>120</v>
          </cell>
          <cell r="C262">
            <v>892</v>
          </cell>
        </row>
        <row r="263">
          <cell r="A263" t="str">
            <v>199909JZL00917</v>
          </cell>
          <cell r="B263">
            <v>121</v>
          </cell>
          <cell r="C263">
            <v>917</v>
          </cell>
        </row>
        <row r="264">
          <cell r="A264" t="str">
            <v>199909JZL00955</v>
          </cell>
          <cell r="B264">
            <v>122</v>
          </cell>
          <cell r="C264">
            <v>955</v>
          </cell>
        </row>
        <row r="265">
          <cell r="A265" t="str">
            <v>199910C0000906</v>
          </cell>
          <cell r="B265">
            <v>275</v>
          </cell>
          <cell r="C265">
            <v>906</v>
          </cell>
        </row>
        <row r="266">
          <cell r="A266" t="str">
            <v>199911M0B00893</v>
          </cell>
          <cell r="B266">
            <v>285</v>
          </cell>
          <cell r="C266">
            <v>893</v>
          </cell>
        </row>
        <row r="267">
          <cell r="A267" t="str">
            <v>199911MAR00905</v>
          </cell>
          <cell r="B267">
            <v>303</v>
          </cell>
          <cell r="C267">
            <v>905</v>
          </cell>
        </row>
        <row r="268">
          <cell r="A268" t="str">
            <v>199919GYN00919</v>
          </cell>
          <cell r="B268">
            <v>545</v>
          </cell>
          <cell r="C268">
            <v>919</v>
          </cell>
        </row>
        <row r="269">
          <cell r="A269" t="str">
            <v>199919GYN00920</v>
          </cell>
          <cell r="B269">
            <v>546</v>
          </cell>
          <cell r="C269">
            <v>920</v>
          </cell>
        </row>
        <row r="270">
          <cell r="A270" t="str">
            <v>199919GYN00925</v>
          </cell>
          <cell r="B270">
            <v>623</v>
          </cell>
          <cell r="C270">
            <v>925</v>
          </cell>
        </row>
        <row r="271">
          <cell r="A271" t="str">
            <v>199919GYN00926</v>
          </cell>
          <cell r="B271">
            <v>624</v>
          </cell>
          <cell r="C271">
            <v>926</v>
          </cell>
        </row>
        <row r="272">
          <cell r="A272" t="str">
            <v>199919GYN00938</v>
          </cell>
          <cell r="B272">
            <v>547</v>
          </cell>
          <cell r="C272">
            <v>938</v>
          </cell>
        </row>
        <row r="273">
          <cell r="A273" t="str">
            <v>199919GYN00943</v>
          </cell>
          <cell r="B273">
            <v>548</v>
          </cell>
          <cell r="C273">
            <v>943</v>
          </cell>
        </row>
        <row r="274">
          <cell r="A274" t="str">
            <v>199919GYN00944</v>
          </cell>
          <cell r="B274">
            <v>549</v>
          </cell>
          <cell r="C274">
            <v>944</v>
          </cell>
        </row>
        <row r="275">
          <cell r="A275" t="str">
            <v>199919GYN00945</v>
          </cell>
          <cell r="B275">
            <v>550</v>
          </cell>
          <cell r="C275">
            <v>945</v>
          </cell>
        </row>
        <row r="276">
          <cell r="A276" t="str">
            <v>199919GYN00946</v>
          </cell>
          <cell r="B276">
            <v>551</v>
          </cell>
          <cell r="C276">
            <v>946</v>
          </cell>
        </row>
        <row r="277">
          <cell r="A277" t="str">
            <v>199919GYN00947</v>
          </cell>
          <cell r="B277">
            <v>552</v>
          </cell>
          <cell r="C277">
            <v>947</v>
          </cell>
        </row>
        <row r="278">
          <cell r="A278" t="str">
            <v>200006G4O01053</v>
          </cell>
          <cell r="B278">
            <v>74</v>
          </cell>
          <cell r="C278">
            <v>1053</v>
          </cell>
        </row>
        <row r="279">
          <cell r="A279" t="str">
            <v>200006HIU01046</v>
          </cell>
          <cell r="B279">
            <v>47</v>
          </cell>
          <cell r="C279">
            <v>1046</v>
          </cell>
        </row>
        <row r="280">
          <cell r="A280" t="str">
            <v>200006HIU01100</v>
          </cell>
          <cell r="B280">
            <v>60</v>
          </cell>
          <cell r="C280">
            <v>1100</v>
          </cell>
        </row>
        <row r="281">
          <cell r="A281" t="str">
            <v>200009J0U00961</v>
          </cell>
          <cell r="B281">
            <v>114</v>
          </cell>
          <cell r="C281">
            <v>961</v>
          </cell>
        </row>
        <row r="282">
          <cell r="A282" t="str">
            <v>200010C0000962</v>
          </cell>
          <cell r="B282">
            <v>231</v>
          </cell>
          <cell r="C282">
            <v>962</v>
          </cell>
        </row>
        <row r="283">
          <cell r="A283" t="str">
            <v>200010C0000963</v>
          </cell>
          <cell r="B283">
            <v>165</v>
          </cell>
          <cell r="C283">
            <v>963</v>
          </cell>
        </row>
        <row r="284">
          <cell r="A284" t="str">
            <v>200010C0000964</v>
          </cell>
          <cell r="B284">
            <v>178</v>
          </cell>
          <cell r="C284">
            <v>964</v>
          </cell>
        </row>
        <row r="285">
          <cell r="A285" t="str">
            <v>200010C0000965</v>
          </cell>
          <cell r="B285">
            <v>197</v>
          </cell>
          <cell r="C285">
            <v>965</v>
          </cell>
        </row>
        <row r="286">
          <cell r="A286" t="str">
            <v>200010C0000966</v>
          </cell>
          <cell r="B286">
            <v>145</v>
          </cell>
          <cell r="C286">
            <v>966</v>
          </cell>
        </row>
        <row r="287">
          <cell r="A287" t="str">
            <v>200010C0000967</v>
          </cell>
          <cell r="B287">
            <v>200</v>
          </cell>
          <cell r="C287">
            <v>967</v>
          </cell>
        </row>
        <row r="288">
          <cell r="A288" t="str">
            <v>200010C0000968</v>
          </cell>
          <cell r="B288">
            <v>255</v>
          </cell>
          <cell r="C288">
            <v>968</v>
          </cell>
        </row>
        <row r="289">
          <cell r="A289" t="str">
            <v>200010C0000969</v>
          </cell>
          <cell r="B289">
            <v>187</v>
          </cell>
          <cell r="C289">
            <v>969</v>
          </cell>
        </row>
        <row r="290">
          <cell r="A290" t="str">
            <v>200010C0000970</v>
          </cell>
          <cell r="B290">
            <v>182</v>
          </cell>
          <cell r="C290">
            <v>970</v>
          </cell>
        </row>
        <row r="291">
          <cell r="A291" t="str">
            <v>200010C0000971</v>
          </cell>
          <cell r="B291">
            <v>179</v>
          </cell>
          <cell r="C291">
            <v>971</v>
          </cell>
        </row>
        <row r="292">
          <cell r="A292" t="str">
            <v>200010C0000972</v>
          </cell>
          <cell r="B292">
            <v>171</v>
          </cell>
          <cell r="C292">
            <v>972</v>
          </cell>
        </row>
        <row r="293">
          <cell r="A293" t="str">
            <v>200010C0000973</v>
          </cell>
          <cell r="B293">
            <v>237</v>
          </cell>
          <cell r="C293">
            <v>973</v>
          </cell>
        </row>
        <row r="294">
          <cell r="A294" t="str">
            <v>200010C0000974</v>
          </cell>
          <cell r="B294">
            <v>254</v>
          </cell>
          <cell r="C294">
            <v>974</v>
          </cell>
        </row>
        <row r="295">
          <cell r="A295" t="str">
            <v>200010C0000975</v>
          </cell>
          <cell r="B295">
            <v>148</v>
          </cell>
          <cell r="C295">
            <v>975</v>
          </cell>
        </row>
        <row r="296">
          <cell r="A296" t="str">
            <v>200010C0000976</v>
          </cell>
          <cell r="B296">
            <v>161</v>
          </cell>
          <cell r="C296">
            <v>976</v>
          </cell>
        </row>
        <row r="297">
          <cell r="A297" t="str">
            <v>200010C0000977</v>
          </cell>
          <cell r="B297">
            <v>198</v>
          </cell>
          <cell r="C297">
            <v>977</v>
          </cell>
        </row>
        <row r="298">
          <cell r="A298" t="str">
            <v>200010C0000978</v>
          </cell>
          <cell r="B298">
            <v>185</v>
          </cell>
          <cell r="C298">
            <v>978</v>
          </cell>
        </row>
        <row r="299">
          <cell r="A299" t="str">
            <v>200010C0000979</v>
          </cell>
          <cell r="B299">
            <v>156</v>
          </cell>
          <cell r="C299">
            <v>979</v>
          </cell>
        </row>
        <row r="300">
          <cell r="A300" t="str">
            <v>200010C0000980</v>
          </cell>
          <cell r="B300">
            <v>230</v>
          </cell>
          <cell r="C300">
            <v>980</v>
          </cell>
        </row>
        <row r="301">
          <cell r="A301" t="str">
            <v>200010C0000981</v>
          </cell>
          <cell r="B301">
            <v>248</v>
          </cell>
          <cell r="C301">
            <v>981</v>
          </cell>
        </row>
        <row r="302">
          <cell r="A302" t="str">
            <v>200010C0000983</v>
          </cell>
          <cell r="B302">
            <v>236</v>
          </cell>
          <cell r="C302">
            <v>983</v>
          </cell>
        </row>
        <row r="303">
          <cell r="A303" t="str">
            <v>200010C0000984</v>
          </cell>
          <cell r="B303">
            <v>176</v>
          </cell>
          <cell r="C303">
            <v>984</v>
          </cell>
        </row>
        <row r="304">
          <cell r="A304" t="str">
            <v>200010C0000985</v>
          </cell>
          <cell r="B304">
            <v>265</v>
          </cell>
          <cell r="C304">
            <v>985</v>
          </cell>
        </row>
        <row r="305">
          <cell r="A305" t="str">
            <v>200010C0000987</v>
          </cell>
          <cell r="B305">
            <v>159</v>
          </cell>
          <cell r="C305">
            <v>987</v>
          </cell>
        </row>
        <row r="306">
          <cell r="A306" t="str">
            <v>200010C0000988</v>
          </cell>
          <cell r="B306">
            <v>273</v>
          </cell>
          <cell r="C306">
            <v>988</v>
          </cell>
        </row>
        <row r="307">
          <cell r="A307" t="str">
            <v>200010C0000989</v>
          </cell>
          <cell r="B307">
            <v>269</v>
          </cell>
          <cell r="C307">
            <v>989</v>
          </cell>
        </row>
        <row r="308">
          <cell r="A308" t="str">
            <v>200010C0000990</v>
          </cell>
          <cell r="B308">
            <v>157</v>
          </cell>
          <cell r="C308">
            <v>990</v>
          </cell>
        </row>
        <row r="309">
          <cell r="A309" t="str">
            <v>200010C0000991</v>
          </cell>
          <cell r="B309">
            <v>202</v>
          </cell>
          <cell r="C309">
            <v>991</v>
          </cell>
        </row>
        <row r="310">
          <cell r="A310" t="str">
            <v>200010C0000993</v>
          </cell>
          <cell r="B310">
            <v>249</v>
          </cell>
          <cell r="C310">
            <v>993</v>
          </cell>
        </row>
        <row r="311">
          <cell r="A311" t="str">
            <v>200010C0000994</v>
          </cell>
          <cell r="B311">
            <v>201</v>
          </cell>
          <cell r="C311">
            <v>994</v>
          </cell>
        </row>
        <row r="312">
          <cell r="A312" t="str">
            <v>200010C0000995</v>
          </cell>
          <cell r="B312">
            <v>153</v>
          </cell>
          <cell r="C312">
            <v>995</v>
          </cell>
        </row>
        <row r="313">
          <cell r="A313" t="str">
            <v>200010C0000996</v>
          </cell>
          <cell r="B313">
            <v>183</v>
          </cell>
          <cell r="C313">
            <v>996</v>
          </cell>
        </row>
        <row r="314">
          <cell r="A314" t="str">
            <v>200010C0000997</v>
          </cell>
          <cell r="B314">
            <v>186</v>
          </cell>
          <cell r="C314">
            <v>997</v>
          </cell>
        </row>
        <row r="315">
          <cell r="A315" t="str">
            <v>200010C0000998</v>
          </cell>
          <cell r="B315">
            <v>188</v>
          </cell>
          <cell r="C315">
            <v>998</v>
          </cell>
        </row>
        <row r="316">
          <cell r="A316" t="str">
            <v>200010C0000999</v>
          </cell>
          <cell r="B316">
            <v>247</v>
          </cell>
          <cell r="C316">
            <v>999</v>
          </cell>
        </row>
        <row r="317">
          <cell r="A317" t="str">
            <v>200010C0001000</v>
          </cell>
          <cell r="B317">
            <v>238</v>
          </cell>
          <cell r="C317">
            <v>1000</v>
          </cell>
        </row>
        <row r="318">
          <cell r="A318" t="str">
            <v>200010C0001001</v>
          </cell>
          <cell r="B318">
            <v>170</v>
          </cell>
          <cell r="C318">
            <v>1001</v>
          </cell>
        </row>
        <row r="319">
          <cell r="A319" t="str">
            <v>200010C0001002</v>
          </cell>
          <cell r="B319">
            <v>168</v>
          </cell>
          <cell r="C319">
            <v>1002</v>
          </cell>
        </row>
        <row r="320">
          <cell r="A320" t="str">
            <v>200010C0001003</v>
          </cell>
          <cell r="B320">
            <v>228</v>
          </cell>
          <cell r="C320">
            <v>1003</v>
          </cell>
        </row>
        <row r="321">
          <cell r="A321" t="str">
            <v>200010C0001004</v>
          </cell>
          <cell r="B321">
            <v>173</v>
          </cell>
          <cell r="C321">
            <v>1004</v>
          </cell>
        </row>
        <row r="322">
          <cell r="A322" t="str">
            <v>200010C0001005</v>
          </cell>
          <cell r="B322">
            <v>174</v>
          </cell>
          <cell r="C322">
            <v>1005</v>
          </cell>
        </row>
        <row r="323">
          <cell r="A323" t="str">
            <v>200010C0001006</v>
          </cell>
          <cell r="B323">
            <v>272</v>
          </cell>
          <cell r="C323">
            <v>1006</v>
          </cell>
        </row>
        <row r="324">
          <cell r="A324" t="str">
            <v>200010C0001007</v>
          </cell>
          <cell r="B324">
            <v>147</v>
          </cell>
          <cell r="C324">
            <v>1007</v>
          </cell>
        </row>
        <row r="325">
          <cell r="A325" t="str">
            <v>200010C0001008</v>
          </cell>
          <cell r="B325">
            <v>229</v>
          </cell>
          <cell r="C325">
            <v>1008</v>
          </cell>
        </row>
        <row r="326">
          <cell r="A326" t="str">
            <v>200010C0001009</v>
          </cell>
          <cell r="B326">
            <v>154</v>
          </cell>
          <cell r="C326">
            <v>1009</v>
          </cell>
        </row>
        <row r="327">
          <cell r="A327" t="str">
            <v>200010C0001010</v>
          </cell>
          <cell r="B327">
            <v>189</v>
          </cell>
          <cell r="C327">
            <v>1010</v>
          </cell>
        </row>
        <row r="328">
          <cell r="A328" t="str">
            <v>200010C0001011</v>
          </cell>
          <cell r="B328">
            <v>216</v>
          </cell>
          <cell r="C328">
            <v>1011</v>
          </cell>
        </row>
        <row r="329">
          <cell r="A329" t="str">
            <v>200010C0001014</v>
          </cell>
          <cell r="B329">
            <v>152</v>
          </cell>
          <cell r="C329">
            <v>1014</v>
          </cell>
        </row>
        <row r="330">
          <cell r="A330" t="str">
            <v>200010C0001015</v>
          </cell>
          <cell r="B330">
            <v>199</v>
          </cell>
          <cell r="C330">
            <v>1015</v>
          </cell>
        </row>
        <row r="331">
          <cell r="A331" t="str">
            <v>200010C0001017</v>
          </cell>
          <cell r="B331">
            <v>271</v>
          </cell>
          <cell r="C331">
            <v>1017</v>
          </cell>
        </row>
        <row r="332">
          <cell r="A332" t="str">
            <v>200010C0001020</v>
          </cell>
          <cell r="B332">
            <v>251</v>
          </cell>
          <cell r="C332">
            <v>1020</v>
          </cell>
        </row>
        <row r="333">
          <cell r="A333" t="str">
            <v>200010C0001021</v>
          </cell>
          <cell r="B333">
            <v>160</v>
          </cell>
          <cell r="C333">
            <v>1021</v>
          </cell>
        </row>
        <row r="334">
          <cell r="A334" t="str">
            <v>200010C0001022</v>
          </cell>
          <cell r="B334">
            <v>245</v>
          </cell>
          <cell r="C334">
            <v>1022</v>
          </cell>
        </row>
        <row r="335">
          <cell r="A335" t="str">
            <v>200010C0001023</v>
          </cell>
          <cell r="B335">
            <v>193</v>
          </cell>
          <cell r="C335">
            <v>1023</v>
          </cell>
        </row>
        <row r="336">
          <cell r="A336" t="str">
            <v>200010C0001024</v>
          </cell>
          <cell r="B336">
            <v>195</v>
          </cell>
          <cell r="C336">
            <v>1024</v>
          </cell>
        </row>
        <row r="337">
          <cell r="A337" t="str">
            <v>200010C0001025</v>
          </cell>
          <cell r="B337">
            <v>162</v>
          </cell>
          <cell r="C337">
            <v>1025</v>
          </cell>
        </row>
        <row r="338">
          <cell r="A338" t="str">
            <v>200010C0001026</v>
          </cell>
          <cell r="B338">
            <v>175</v>
          </cell>
          <cell r="C338">
            <v>1026</v>
          </cell>
        </row>
        <row r="339">
          <cell r="A339" t="str">
            <v>200010C0001027</v>
          </cell>
          <cell r="B339">
            <v>169</v>
          </cell>
          <cell r="C339">
            <v>1027</v>
          </cell>
        </row>
        <row r="340">
          <cell r="A340" t="str">
            <v>200010C0001028</v>
          </cell>
          <cell r="B340">
            <v>166</v>
          </cell>
          <cell r="C340">
            <v>1028</v>
          </cell>
        </row>
        <row r="341">
          <cell r="A341" t="str">
            <v>200010C0001030</v>
          </cell>
          <cell r="B341">
            <v>232</v>
          </cell>
          <cell r="C341">
            <v>1030</v>
          </cell>
        </row>
        <row r="342">
          <cell r="A342" t="str">
            <v>200010C0001031</v>
          </cell>
          <cell r="B342">
            <v>268</v>
          </cell>
          <cell r="C342">
            <v>1031</v>
          </cell>
        </row>
        <row r="343">
          <cell r="A343" t="str">
            <v>200010C0001032</v>
          </cell>
          <cell r="B343">
            <v>180</v>
          </cell>
          <cell r="C343">
            <v>1032</v>
          </cell>
        </row>
        <row r="344">
          <cell r="A344" t="str">
            <v>200010C0001035</v>
          </cell>
          <cell r="B344">
            <v>264</v>
          </cell>
          <cell r="C344">
            <v>1035</v>
          </cell>
        </row>
        <row r="345">
          <cell r="A345" t="str">
            <v>200010C0001036</v>
          </cell>
          <cell r="B345">
            <v>151</v>
          </cell>
          <cell r="C345">
            <v>1036</v>
          </cell>
        </row>
        <row r="346">
          <cell r="A346" t="str">
            <v>200010C0001037</v>
          </cell>
          <cell r="B346">
            <v>213</v>
          </cell>
          <cell r="C346">
            <v>1037</v>
          </cell>
        </row>
        <row r="347">
          <cell r="A347" t="str">
            <v>200010C0001038</v>
          </cell>
          <cell r="B347">
            <v>227</v>
          </cell>
          <cell r="C347">
            <v>1038</v>
          </cell>
        </row>
        <row r="348">
          <cell r="A348" t="str">
            <v>200010C0001057</v>
          </cell>
          <cell r="B348">
            <v>206</v>
          </cell>
          <cell r="C348">
            <v>1057</v>
          </cell>
        </row>
        <row r="349">
          <cell r="A349" t="str">
            <v>200011B0001099</v>
          </cell>
          <cell r="B349">
            <v>300</v>
          </cell>
          <cell r="C349">
            <v>1099</v>
          </cell>
        </row>
        <row r="350">
          <cell r="A350" t="str">
            <v>200011H0001072</v>
          </cell>
          <cell r="B350">
            <v>337</v>
          </cell>
          <cell r="C350">
            <v>1072</v>
          </cell>
        </row>
        <row r="351">
          <cell r="A351" t="str">
            <v>200018T0O01096</v>
          </cell>
          <cell r="B351">
            <v>377</v>
          </cell>
          <cell r="C351">
            <v>1096</v>
          </cell>
        </row>
        <row r="352">
          <cell r="A352" t="str">
            <v>200018T0O01101</v>
          </cell>
          <cell r="B352">
            <v>378</v>
          </cell>
          <cell r="C352">
            <v>1101</v>
          </cell>
        </row>
        <row r="353">
          <cell r="A353" t="str">
            <v>200018T0O01102</v>
          </cell>
          <cell r="B353">
            <v>379</v>
          </cell>
          <cell r="C353">
            <v>1102</v>
          </cell>
        </row>
        <row r="354">
          <cell r="A354" t="str">
            <v>200018T4N01051</v>
          </cell>
          <cell r="B354">
            <v>392</v>
          </cell>
          <cell r="C354">
            <v>1051</v>
          </cell>
        </row>
        <row r="355">
          <cell r="A355" t="str">
            <v>200018T4N01052</v>
          </cell>
          <cell r="B355">
            <v>393</v>
          </cell>
          <cell r="C355">
            <v>1052</v>
          </cell>
        </row>
        <row r="356">
          <cell r="A356" t="str">
            <v>200018T4N01074</v>
          </cell>
          <cell r="B356">
            <v>394</v>
          </cell>
          <cell r="C356">
            <v>1074</v>
          </cell>
        </row>
        <row r="357">
          <cell r="A357" t="str">
            <v>200018T4N01115</v>
          </cell>
          <cell r="B357">
            <v>395</v>
          </cell>
          <cell r="C357">
            <v>1115</v>
          </cell>
        </row>
        <row r="358">
          <cell r="A358" t="str">
            <v>200018TOQ01042</v>
          </cell>
          <cell r="B358">
            <v>401</v>
          </cell>
          <cell r="C358">
            <v>1042</v>
          </cell>
        </row>
        <row r="359">
          <cell r="A359" t="str">
            <v>200018TOQ01043</v>
          </cell>
          <cell r="B359">
            <v>407</v>
          </cell>
          <cell r="C359">
            <v>1043</v>
          </cell>
        </row>
        <row r="360">
          <cell r="A360" t="str">
            <v>200018TOQ01050</v>
          </cell>
          <cell r="B360">
            <v>397</v>
          </cell>
          <cell r="C360">
            <v>1050</v>
          </cell>
        </row>
        <row r="361">
          <cell r="A361" t="str">
            <v>200018TOQ01073</v>
          </cell>
          <cell r="B361">
            <v>398</v>
          </cell>
          <cell r="C361">
            <v>1073</v>
          </cell>
        </row>
        <row r="362">
          <cell r="A362" t="str">
            <v>200019GYN01063</v>
          </cell>
          <cell r="B362">
            <v>553</v>
          </cell>
          <cell r="C362">
            <v>1063</v>
          </cell>
        </row>
        <row r="363">
          <cell r="A363" t="str">
            <v>200019GYN01064</v>
          </cell>
          <cell r="B363">
            <v>554</v>
          </cell>
          <cell r="C363">
            <v>1064</v>
          </cell>
        </row>
        <row r="364">
          <cell r="A364" t="str">
            <v>200019GYN01065</v>
          </cell>
          <cell r="B364">
            <v>555</v>
          </cell>
          <cell r="C364">
            <v>1065</v>
          </cell>
        </row>
        <row r="365">
          <cell r="A365" t="str">
            <v>200019GYN01066</v>
          </cell>
          <cell r="B365">
            <v>556</v>
          </cell>
          <cell r="C365">
            <v>1066</v>
          </cell>
        </row>
        <row r="366">
          <cell r="A366" t="str">
            <v>200019GYN01071</v>
          </cell>
          <cell r="B366">
            <v>557</v>
          </cell>
          <cell r="C366">
            <v>1071</v>
          </cell>
        </row>
        <row r="367">
          <cell r="A367" t="str">
            <v>200019GYR01054</v>
          </cell>
          <cell r="B367">
            <v>527</v>
          </cell>
          <cell r="C367">
            <v>1054</v>
          </cell>
        </row>
        <row r="368">
          <cell r="A368" t="str">
            <v>20003890C01103</v>
          </cell>
          <cell r="B368">
            <v>469</v>
          </cell>
          <cell r="C368">
            <v>1103</v>
          </cell>
        </row>
        <row r="369">
          <cell r="A369" t="str">
            <v>20003890E01116</v>
          </cell>
          <cell r="B369">
            <v>470</v>
          </cell>
          <cell r="C369">
            <v>1116</v>
          </cell>
        </row>
        <row r="370">
          <cell r="A370" t="str">
            <v>20003890G01111</v>
          </cell>
          <cell r="B370">
            <v>471</v>
          </cell>
          <cell r="C370">
            <v>1111</v>
          </cell>
        </row>
        <row r="371">
          <cell r="A371" t="str">
            <v>20003890K01112</v>
          </cell>
          <cell r="B371">
            <v>474</v>
          </cell>
          <cell r="C371">
            <v>1112</v>
          </cell>
        </row>
        <row r="372">
          <cell r="A372" t="str">
            <v>20003890M01044</v>
          </cell>
          <cell r="B372">
            <v>475</v>
          </cell>
          <cell r="C372">
            <v>1044</v>
          </cell>
        </row>
        <row r="373">
          <cell r="A373" t="str">
            <v>20003890M01114</v>
          </cell>
          <cell r="B373">
            <v>476</v>
          </cell>
          <cell r="C373">
            <v>1114</v>
          </cell>
        </row>
        <row r="374">
          <cell r="A374" t="str">
            <v>20003890O01119</v>
          </cell>
          <cell r="B374">
            <v>477</v>
          </cell>
          <cell r="C374">
            <v>1119</v>
          </cell>
        </row>
        <row r="375">
          <cell r="A375" t="str">
            <v>20003890S01104</v>
          </cell>
          <cell r="B375">
            <v>478</v>
          </cell>
          <cell r="C375">
            <v>1104</v>
          </cell>
        </row>
        <row r="376">
          <cell r="A376" t="str">
            <v>20003890Y01110</v>
          </cell>
          <cell r="B376">
            <v>481</v>
          </cell>
          <cell r="C376">
            <v>1110</v>
          </cell>
        </row>
        <row r="377">
          <cell r="A377" t="str">
            <v>20003891C01106</v>
          </cell>
          <cell r="B377">
            <v>482</v>
          </cell>
          <cell r="C377">
            <v>1106</v>
          </cell>
        </row>
        <row r="378">
          <cell r="A378" t="str">
            <v>20003891I01108</v>
          </cell>
          <cell r="B378">
            <v>484</v>
          </cell>
          <cell r="C378">
            <v>1108</v>
          </cell>
        </row>
        <row r="379">
          <cell r="A379" t="str">
            <v>20003891K01105</v>
          </cell>
          <cell r="B379">
            <v>485</v>
          </cell>
          <cell r="C379">
            <v>1105</v>
          </cell>
        </row>
        <row r="380">
          <cell r="A380" t="str">
            <v>20003891Q01121</v>
          </cell>
          <cell r="B380">
            <v>487</v>
          </cell>
          <cell r="C380">
            <v>1121</v>
          </cell>
        </row>
        <row r="381">
          <cell r="A381" t="str">
            <v>20003891S01107</v>
          </cell>
          <cell r="B381">
            <v>488</v>
          </cell>
          <cell r="C381">
            <v>1107</v>
          </cell>
        </row>
        <row r="382">
          <cell r="A382" t="str">
            <v>20003891U01098</v>
          </cell>
          <cell r="B382">
            <v>489</v>
          </cell>
          <cell r="C382">
            <v>1098</v>
          </cell>
        </row>
        <row r="383">
          <cell r="A383" t="str">
            <v>2000389ZU01109</v>
          </cell>
          <cell r="B383">
            <v>491</v>
          </cell>
          <cell r="C383">
            <v>1109</v>
          </cell>
        </row>
        <row r="384">
          <cell r="A384" t="str">
            <v>200106E0001123</v>
          </cell>
          <cell r="B384">
            <v>62</v>
          </cell>
          <cell r="C384">
            <v>1123</v>
          </cell>
        </row>
        <row r="385">
          <cell r="A385" t="str">
            <v>200106F0001129</v>
          </cell>
          <cell r="B385">
            <v>17</v>
          </cell>
          <cell r="C385">
            <v>1129</v>
          </cell>
        </row>
        <row r="386">
          <cell r="A386" t="str">
            <v>200106G4O01131</v>
          </cell>
          <cell r="B386">
            <v>75</v>
          </cell>
          <cell r="C386">
            <v>1131</v>
          </cell>
        </row>
        <row r="387">
          <cell r="A387" t="str">
            <v>200106HHQ01225</v>
          </cell>
          <cell r="B387">
            <v>37</v>
          </cell>
          <cell r="C387">
            <v>1225</v>
          </cell>
        </row>
        <row r="388">
          <cell r="A388" t="str">
            <v>200110C0001167</v>
          </cell>
          <cell r="B388">
            <v>212</v>
          </cell>
          <cell r="C388">
            <v>1167</v>
          </cell>
        </row>
        <row r="389">
          <cell r="A389" t="str">
            <v>200110C0001168</v>
          </cell>
          <cell r="B389">
            <v>194</v>
          </cell>
          <cell r="C389">
            <v>1168</v>
          </cell>
        </row>
        <row r="390">
          <cell r="A390" t="str">
            <v>200110C0001169</v>
          </cell>
          <cell r="B390">
            <v>155</v>
          </cell>
          <cell r="C390">
            <v>1169</v>
          </cell>
        </row>
        <row r="391">
          <cell r="A391" t="str">
            <v>200110C0001170</v>
          </cell>
          <cell r="B391">
            <v>163</v>
          </cell>
          <cell r="C391">
            <v>1170</v>
          </cell>
        </row>
        <row r="392">
          <cell r="A392" t="str">
            <v>200110C0001171</v>
          </cell>
          <cell r="B392">
            <v>184</v>
          </cell>
          <cell r="C392">
            <v>1171</v>
          </cell>
        </row>
        <row r="393">
          <cell r="A393" t="str">
            <v>200110C0001172</v>
          </cell>
          <cell r="B393">
            <v>190</v>
          </cell>
          <cell r="C393">
            <v>1172</v>
          </cell>
        </row>
        <row r="394">
          <cell r="A394" t="str">
            <v>200110C0001173</v>
          </cell>
          <cell r="B394">
            <v>191</v>
          </cell>
          <cell r="C394">
            <v>1173</v>
          </cell>
        </row>
        <row r="395">
          <cell r="A395" t="str">
            <v>200110C0001174</v>
          </cell>
          <cell r="B395">
            <v>196</v>
          </cell>
          <cell r="C395">
            <v>1174</v>
          </cell>
        </row>
        <row r="396">
          <cell r="A396" t="str">
            <v>200110C0001175</v>
          </cell>
          <cell r="B396">
            <v>203</v>
          </cell>
          <cell r="C396">
            <v>1175</v>
          </cell>
        </row>
        <row r="397">
          <cell r="A397" t="str">
            <v>200110C0001176</v>
          </cell>
          <cell r="B397">
            <v>258</v>
          </cell>
          <cell r="C397">
            <v>1176</v>
          </cell>
        </row>
        <row r="398">
          <cell r="A398" t="str">
            <v>200110C0001178</v>
          </cell>
          <cell r="B398">
            <v>262</v>
          </cell>
          <cell r="C398">
            <v>1178</v>
          </cell>
        </row>
        <row r="399">
          <cell r="A399" t="str">
            <v>200110C0001179</v>
          </cell>
          <cell r="B399">
            <v>263</v>
          </cell>
          <cell r="C399">
            <v>1179</v>
          </cell>
        </row>
        <row r="400">
          <cell r="A400" t="str">
            <v>200110C0001180</v>
          </cell>
          <cell r="B400">
            <v>226</v>
          </cell>
          <cell r="C400">
            <v>1180</v>
          </cell>
        </row>
        <row r="401">
          <cell r="A401" t="str">
            <v>200110C0001181</v>
          </cell>
          <cell r="B401">
            <v>235</v>
          </cell>
          <cell r="C401">
            <v>1181</v>
          </cell>
        </row>
        <row r="402">
          <cell r="A402" t="str">
            <v>200110C0001182</v>
          </cell>
          <cell r="B402">
            <v>256</v>
          </cell>
          <cell r="C402">
            <v>1182</v>
          </cell>
        </row>
        <row r="403">
          <cell r="A403" t="str">
            <v>200110C0001183</v>
          </cell>
          <cell r="B403">
            <v>259</v>
          </cell>
          <cell r="C403">
            <v>1183</v>
          </cell>
        </row>
        <row r="404">
          <cell r="A404" t="str">
            <v>200110C0001184</v>
          </cell>
          <cell r="B404">
            <v>149</v>
          </cell>
          <cell r="C404">
            <v>1184</v>
          </cell>
        </row>
        <row r="405">
          <cell r="A405" t="str">
            <v>200110C0001185</v>
          </cell>
          <cell r="B405">
            <v>239</v>
          </cell>
          <cell r="C405">
            <v>1185</v>
          </cell>
        </row>
        <row r="406">
          <cell r="A406" t="str">
            <v>200110C0001186</v>
          </cell>
          <cell r="B406">
            <v>164</v>
          </cell>
          <cell r="C406">
            <v>1186</v>
          </cell>
        </row>
        <row r="407">
          <cell r="A407" t="str">
            <v>200110C0001187</v>
          </cell>
          <cell r="B407">
            <v>246</v>
          </cell>
          <cell r="C407">
            <v>1187</v>
          </cell>
        </row>
        <row r="408">
          <cell r="A408" t="str">
            <v>200110C0001188</v>
          </cell>
          <cell r="B408">
            <v>260</v>
          </cell>
          <cell r="C408">
            <v>1188</v>
          </cell>
        </row>
        <row r="409">
          <cell r="A409" t="str">
            <v>200110C0001189</v>
          </cell>
          <cell r="B409">
            <v>172</v>
          </cell>
          <cell r="C409">
            <v>1189</v>
          </cell>
        </row>
        <row r="410">
          <cell r="A410" t="str">
            <v>200110C0001190</v>
          </cell>
          <cell r="B410">
            <v>252</v>
          </cell>
          <cell r="C410">
            <v>1190</v>
          </cell>
        </row>
        <row r="411">
          <cell r="A411" t="str">
            <v>200110C0001191</v>
          </cell>
          <cell r="B411">
            <v>240</v>
          </cell>
          <cell r="C411">
            <v>1191</v>
          </cell>
        </row>
        <row r="412">
          <cell r="A412" t="str">
            <v>200110C0001192</v>
          </cell>
          <cell r="B412">
            <v>181</v>
          </cell>
          <cell r="C412">
            <v>1192</v>
          </cell>
        </row>
        <row r="413">
          <cell r="A413" t="str">
            <v>200110C0001193</v>
          </cell>
          <cell r="B413">
            <v>242</v>
          </cell>
          <cell r="C413">
            <v>1193</v>
          </cell>
        </row>
        <row r="414">
          <cell r="A414" t="str">
            <v>200110C0001194</v>
          </cell>
          <cell r="B414">
            <v>150</v>
          </cell>
          <cell r="C414">
            <v>1194</v>
          </cell>
        </row>
        <row r="415">
          <cell r="A415" t="str">
            <v>200110C0001195</v>
          </cell>
          <cell r="B415">
            <v>243</v>
          </cell>
          <cell r="C415">
            <v>1195</v>
          </cell>
        </row>
        <row r="416">
          <cell r="A416" t="str">
            <v>200110C0001196</v>
          </cell>
          <cell r="B416">
            <v>244</v>
          </cell>
          <cell r="C416">
            <v>1196</v>
          </cell>
        </row>
        <row r="417">
          <cell r="A417" t="str">
            <v>200110C0001197</v>
          </cell>
          <cell r="B417">
            <v>167</v>
          </cell>
          <cell r="C417">
            <v>1197</v>
          </cell>
        </row>
        <row r="418">
          <cell r="A418" t="str">
            <v>200110C0001198</v>
          </cell>
          <cell r="B418">
            <v>207</v>
          </cell>
          <cell r="C418">
            <v>1198</v>
          </cell>
        </row>
        <row r="419">
          <cell r="A419" t="str">
            <v>200110C0001199</v>
          </cell>
          <cell r="B419">
            <v>146</v>
          </cell>
          <cell r="C419">
            <v>1199</v>
          </cell>
        </row>
        <row r="420">
          <cell r="A420" t="str">
            <v>200110C0001202</v>
          </cell>
          <cell r="B420">
            <v>208</v>
          </cell>
          <cell r="C420">
            <v>1202</v>
          </cell>
        </row>
        <row r="421">
          <cell r="A421" t="str">
            <v>200110C0001203</v>
          </cell>
          <cell r="B421">
            <v>209</v>
          </cell>
          <cell r="C421">
            <v>1203</v>
          </cell>
        </row>
        <row r="422">
          <cell r="A422" t="str">
            <v>200110C0001204</v>
          </cell>
          <cell r="B422">
            <v>177</v>
          </cell>
          <cell r="C422">
            <v>1204</v>
          </cell>
        </row>
        <row r="423">
          <cell r="A423" t="str">
            <v>200110C0001205</v>
          </cell>
          <cell r="B423">
            <v>214</v>
          </cell>
          <cell r="C423">
            <v>1205</v>
          </cell>
        </row>
        <row r="424">
          <cell r="A424" t="str">
            <v>200110C0001207</v>
          </cell>
          <cell r="B424">
            <v>267</v>
          </cell>
          <cell r="C424">
            <v>1207</v>
          </cell>
        </row>
        <row r="425">
          <cell r="A425" t="str">
            <v>200110C0001208</v>
          </cell>
          <cell r="B425">
            <v>266</v>
          </cell>
          <cell r="C425">
            <v>1208</v>
          </cell>
        </row>
        <row r="426">
          <cell r="A426" t="str">
            <v>200110C0001209</v>
          </cell>
          <cell r="B426">
            <v>225</v>
          </cell>
          <cell r="C426">
            <v>1209</v>
          </cell>
        </row>
        <row r="427">
          <cell r="A427" t="str">
            <v>200110C0001210</v>
          </cell>
          <cell r="B427">
            <v>261</v>
          </cell>
          <cell r="C427">
            <v>1210</v>
          </cell>
        </row>
        <row r="428">
          <cell r="A428" t="str">
            <v>200110C0001211</v>
          </cell>
          <cell r="B428">
            <v>257</v>
          </cell>
          <cell r="C428">
            <v>1211</v>
          </cell>
        </row>
        <row r="429">
          <cell r="A429" t="str">
            <v>200110C0001212</v>
          </cell>
          <cell r="B429">
            <v>253</v>
          </cell>
          <cell r="C429">
            <v>1212</v>
          </cell>
        </row>
        <row r="430">
          <cell r="A430" t="str">
            <v>200110C0001213</v>
          </cell>
          <cell r="B430">
            <v>233</v>
          </cell>
          <cell r="C430">
            <v>1213</v>
          </cell>
        </row>
        <row r="431">
          <cell r="A431" t="str">
            <v>200110C0001214</v>
          </cell>
          <cell r="B431">
            <v>234</v>
          </cell>
          <cell r="C431">
            <v>1214</v>
          </cell>
        </row>
        <row r="432">
          <cell r="A432" t="str">
            <v>200110C0001215</v>
          </cell>
          <cell r="B432">
            <v>211</v>
          </cell>
          <cell r="C432">
            <v>1215</v>
          </cell>
        </row>
        <row r="433">
          <cell r="A433" t="str">
            <v>200110C0001218</v>
          </cell>
          <cell r="B433">
            <v>215</v>
          </cell>
          <cell r="C433">
            <v>1218</v>
          </cell>
        </row>
        <row r="434">
          <cell r="A434" t="str">
            <v>200110C0001223</v>
          </cell>
          <cell r="B434">
            <v>210</v>
          </cell>
          <cell r="C434">
            <v>1223</v>
          </cell>
        </row>
        <row r="435">
          <cell r="A435" t="str">
            <v>200110C0001227</v>
          </cell>
          <cell r="B435">
            <v>241</v>
          </cell>
          <cell r="C435">
            <v>1227</v>
          </cell>
        </row>
        <row r="436">
          <cell r="A436" t="str">
            <v>200111D0001132</v>
          </cell>
          <cell r="B436">
            <v>339</v>
          </cell>
          <cell r="C436">
            <v>1132</v>
          </cell>
        </row>
        <row r="437">
          <cell r="A437" t="str">
            <v>200111L8K01217</v>
          </cell>
          <cell r="B437">
            <v>302</v>
          </cell>
          <cell r="C437">
            <v>1217</v>
          </cell>
        </row>
        <row r="438">
          <cell r="A438" t="str">
            <v>200111MDC01219</v>
          </cell>
          <cell r="B438">
            <v>294</v>
          </cell>
          <cell r="C438">
            <v>1219</v>
          </cell>
        </row>
        <row r="439">
          <cell r="A439" t="str">
            <v>200116B0001220</v>
          </cell>
          <cell r="B439">
            <v>368</v>
          </cell>
          <cell r="C439">
            <v>1220</v>
          </cell>
        </row>
        <row r="440">
          <cell r="A440" t="str">
            <v>200119GYN01139</v>
          </cell>
          <cell r="B440">
            <v>633</v>
          </cell>
          <cell r="C440">
            <v>1139</v>
          </cell>
        </row>
        <row r="441">
          <cell r="A441" t="str">
            <v>200119GYN01141</v>
          </cell>
          <cell r="B441">
            <v>634</v>
          </cell>
          <cell r="C441">
            <v>1141</v>
          </cell>
        </row>
        <row r="442">
          <cell r="A442" t="str">
            <v>200119GYN01160</v>
          </cell>
          <cell r="B442">
            <v>558</v>
          </cell>
          <cell r="C442">
            <v>1160</v>
          </cell>
        </row>
        <row r="443">
          <cell r="A443" t="str">
            <v>20013890I01125</v>
          </cell>
          <cell r="B443">
            <v>473</v>
          </cell>
          <cell r="C443">
            <v>1125</v>
          </cell>
        </row>
        <row r="444">
          <cell r="A444" t="str">
            <v>20013890W01126</v>
          </cell>
          <cell r="B444">
            <v>480</v>
          </cell>
          <cell r="C444">
            <v>1126</v>
          </cell>
        </row>
        <row r="445">
          <cell r="A445" t="str">
            <v>20013891E01124</v>
          </cell>
          <cell r="B445">
            <v>483</v>
          </cell>
          <cell r="C445">
            <v>1124</v>
          </cell>
        </row>
        <row r="446">
          <cell r="A446" t="str">
            <v>2001389ZW01128</v>
          </cell>
          <cell r="B446">
            <v>492</v>
          </cell>
          <cell r="C446">
            <v>1128</v>
          </cell>
        </row>
        <row r="447">
          <cell r="A447" t="str">
            <v>2001389ZY01164</v>
          </cell>
          <cell r="B447">
            <v>493</v>
          </cell>
          <cell r="C447">
            <v>1164</v>
          </cell>
        </row>
        <row r="448">
          <cell r="A448" t="str">
            <v>200206G0N01312</v>
          </cell>
          <cell r="B448">
            <v>25</v>
          </cell>
          <cell r="C448">
            <v>1312</v>
          </cell>
        </row>
        <row r="449">
          <cell r="A449" t="str">
            <v>200206HIU01301</v>
          </cell>
          <cell r="B449">
            <v>48</v>
          </cell>
          <cell r="C449">
            <v>1301</v>
          </cell>
        </row>
        <row r="450">
          <cell r="A450" t="str">
            <v>200208IZC01303</v>
          </cell>
          <cell r="B450">
            <v>103</v>
          </cell>
          <cell r="C450">
            <v>1303</v>
          </cell>
        </row>
        <row r="451">
          <cell r="A451" t="str">
            <v>200210C0001230</v>
          </cell>
          <cell r="B451">
            <v>205</v>
          </cell>
          <cell r="C451">
            <v>1230</v>
          </cell>
        </row>
        <row r="452">
          <cell r="A452" t="str">
            <v>200211A2M01293</v>
          </cell>
          <cell r="B452">
            <v>295</v>
          </cell>
          <cell r="C452">
            <v>1293</v>
          </cell>
        </row>
        <row r="453">
          <cell r="A453" t="str">
            <v>200211A3Q01292</v>
          </cell>
          <cell r="B453">
            <v>296</v>
          </cell>
          <cell r="C453">
            <v>1292</v>
          </cell>
        </row>
        <row r="454">
          <cell r="A454" t="str">
            <v>200217SKC01298</v>
          </cell>
          <cell r="B454">
            <v>374</v>
          </cell>
          <cell r="C454">
            <v>1298</v>
          </cell>
        </row>
        <row r="455">
          <cell r="A455" t="str">
            <v>200218T0K01236</v>
          </cell>
          <cell r="B455">
            <v>376</v>
          </cell>
          <cell r="C455">
            <v>1236</v>
          </cell>
        </row>
        <row r="456">
          <cell r="A456" t="str">
            <v>200219GYN01300</v>
          </cell>
          <cell r="B456">
            <v>635</v>
          </cell>
          <cell r="C456">
            <v>1300</v>
          </cell>
        </row>
        <row r="457">
          <cell r="A457" t="str">
            <v>20023891K01238</v>
          </cell>
          <cell r="B457">
            <v>486</v>
          </cell>
          <cell r="C457">
            <v>1238</v>
          </cell>
        </row>
        <row r="458">
          <cell r="A458" t="str">
            <v>20023891U01302</v>
          </cell>
          <cell r="B458">
            <v>526</v>
          </cell>
          <cell r="C458">
            <v>1302</v>
          </cell>
        </row>
        <row r="459">
          <cell r="A459" t="str">
            <v>20030641101387</v>
          </cell>
          <cell r="B459">
            <v>64</v>
          </cell>
          <cell r="C459">
            <v>1387</v>
          </cell>
        </row>
        <row r="460">
          <cell r="A460" t="str">
            <v>200306B0001315</v>
          </cell>
          <cell r="B460">
            <v>13</v>
          </cell>
          <cell r="C460">
            <v>1315</v>
          </cell>
        </row>
        <row r="461">
          <cell r="A461" t="str">
            <v>200306G0N01324</v>
          </cell>
          <cell r="B461">
            <v>26</v>
          </cell>
          <cell r="C461">
            <v>1324</v>
          </cell>
        </row>
        <row r="462">
          <cell r="A462" t="str">
            <v>200306G0N01327</v>
          </cell>
          <cell r="B462">
            <v>27</v>
          </cell>
          <cell r="C462">
            <v>1327</v>
          </cell>
        </row>
        <row r="463">
          <cell r="A463" t="str">
            <v>200306G1H01348</v>
          </cell>
          <cell r="B463">
            <v>36</v>
          </cell>
          <cell r="C463">
            <v>1348</v>
          </cell>
        </row>
        <row r="464">
          <cell r="A464" t="str">
            <v>200306HAN01330</v>
          </cell>
          <cell r="B464">
            <v>98</v>
          </cell>
          <cell r="C464">
            <v>1330</v>
          </cell>
        </row>
        <row r="465">
          <cell r="A465" t="str">
            <v>200306HIU01335</v>
          </cell>
          <cell r="B465">
            <v>49</v>
          </cell>
          <cell r="C465">
            <v>1335</v>
          </cell>
        </row>
        <row r="466">
          <cell r="A466" t="str">
            <v>200306HIU01336</v>
          </cell>
          <cell r="B466">
            <v>50</v>
          </cell>
          <cell r="C466">
            <v>1336</v>
          </cell>
        </row>
        <row r="467">
          <cell r="A467" t="str">
            <v>200306HIU01346</v>
          </cell>
          <cell r="B467">
            <v>51</v>
          </cell>
          <cell r="C467">
            <v>1346</v>
          </cell>
        </row>
        <row r="468">
          <cell r="A468" t="str">
            <v>200306HJB01344</v>
          </cell>
          <cell r="B468">
            <v>55</v>
          </cell>
          <cell r="C468">
            <v>1344</v>
          </cell>
        </row>
        <row r="469">
          <cell r="A469" t="str">
            <v>200306HJO01320</v>
          </cell>
          <cell r="B469">
            <v>19</v>
          </cell>
          <cell r="C469">
            <v>1320</v>
          </cell>
        </row>
        <row r="470">
          <cell r="A470" t="str">
            <v>200306HJO01321</v>
          </cell>
          <cell r="B470">
            <v>20</v>
          </cell>
          <cell r="C470">
            <v>1321</v>
          </cell>
        </row>
        <row r="471">
          <cell r="A471" t="str">
            <v>200306HJO01322</v>
          </cell>
          <cell r="B471">
            <v>21</v>
          </cell>
          <cell r="C471">
            <v>1322</v>
          </cell>
        </row>
        <row r="472">
          <cell r="A472" t="str">
            <v>200306HKA01339</v>
          </cell>
          <cell r="B472">
            <v>56</v>
          </cell>
          <cell r="C472">
            <v>1339</v>
          </cell>
        </row>
        <row r="473">
          <cell r="A473" t="str">
            <v>200308F0001326</v>
          </cell>
          <cell r="B473">
            <v>106</v>
          </cell>
          <cell r="C473">
            <v>1326</v>
          </cell>
        </row>
        <row r="474">
          <cell r="A474" t="str">
            <v>200309J0U01323</v>
          </cell>
          <cell r="B474">
            <v>128</v>
          </cell>
          <cell r="C474">
            <v>1323</v>
          </cell>
        </row>
        <row r="475">
          <cell r="A475" t="str">
            <v>200309J0U01347</v>
          </cell>
          <cell r="B475">
            <v>124</v>
          </cell>
          <cell r="C475">
            <v>1347</v>
          </cell>
        </row>
        <row r="476">
          <cell r="A476" t="str">
            <v>200311D0001328</v>
          </cell>
          <cell r="B476">
            <v>341</v>
          </cell>
          <cell r="C476">
            <v>1328</v>
          </cell>
        </row>
        <row r="477">
          <cell r="A477" t="str">
            <v>200311H0001353</v>
          </cell>
          <cell r="B477">
            <v>288</v>
          </cell>
          <cell r="C477">
            <v>1353</v>
          </cell>
        </row>
        <row r="478">
          <cell r="A478" t="str">
            <v>200312E0001314</v>
          </cell>
          <cell r="B478">
            <v>351</v>
          </cell>
          <cell r="C478">
            <v>1314</v>
          </cell>
        </row>
        <row r="479">
          <cell r="A479" t="str">
            <v>200316RHQ01340</v>
          </cell>
          <cell r="B479">
            <v>373</v>
          </cell>
          <cell r="C479">
            <v>1340</v>
          </cell>
        </row>
        <row r="480">
          <cell r="A480" t="str">
            <v>200318TOQ01345</v>
          </cell>
          <cell r="B480">
            <v>399</v>
          </cell>
          <cell r="C480">
            <v>1345</v>
          </cell>
        </row>
        <row r="481">
          <cell r="A481" t="str">
            <v>200320G0001351</v>
          </cell>
          <cell r="B481">
            <v>408</v>
          </cell>
          <cell r="C481">
            <v>1351</v>
          </cell>
        </row>
        <row r="482">
          <cell r="A482" t="str">
            <v>200406D0001385</v>
          </cell>
          <cell r="B482">
            <v>14</v>
          </cell>
          <cell r="C482">
            <v>1385</v>
          </cell>
        </row>
        <row r="483">
          <cell r="A483" t="str">
            <v>200406G1C01356</v>
          </cell>
          <cell r="B483">
            <v>31</v>
          </cell>
          <cell r="C483">
            <v>1356</v>
          </cell>
        </row>
        <row r="484">
          <cell r="A484" t="str">
            <v>200406G1C01368</v>
          </cell>
          <cell r="B484">
            <v>32</v>
          </cell>
          <cell r="C484">
            <v>1368</v>
          </cell>
        </row>
        <row r="485">
          <cell r="A485" t="str">
            <v>200406HKA01357</v>
          </cell>
          <cell r="B485">
            <v>76</v>
          </cell>
          <cell r="C485">
            <v>1357</v>
          </cell>
        </row>
        <row r="486">
          <cell r="A486" t="str">
            <v>200406HKA01358</v>
          </cell>
          <cell r="B486">
            <v>79</v>
          </cell>
          <cell r="C486">
            <v>1358</v>
          </cell>
        </row>
        <row r="487">
          <cell r="A487" t="str">
            <v>200406HKA01366</v>
          </cell>
          <cell r="B487">
            <v>87</v>
          </cell>
          <cell r="C487">
            <v>1366</v>
          </cell>
        </row>
        <row r="488">
          <cell r="A488" t="str">
            <v>200406HKI01367</v>
          </cell>
          <cell r="B488">
            <v>22</v>
          </cell>
          <cell r="C488">
            <v>1367</v>
          </cell>
        </row>
        <row r="489">
          <cell r="A489" t="str">
            <v>200411H0001375</v>
          </cell>
          <cell r="B489">
            <v>342</v>
          </cell>
          <cell r="C489">
            <v>1375</v>
          </cell>
        </row>
        <row r="490">
          <cell r="A490" t="str">
            <v>200411MHL01365</v>
          </cell>
          <cell r="B490">
            <v>308</v>
          </cell>
          <cell r="C490">
            <v>1365</v>
          </cell>
        </row>
        <row r="491">
          <cell r="A491" t="str">
            <v>200418T5K01354</v>
          </cell>
          <cell r="B491">
            <v>380</v>
          </cell>
          <cell r="C491">
            <v>1354</v>
          </cell>
        </row>
        <row r="492">
          <cell r="A492" t="str">
            <v>200420VYF01374</v>
          </cell>
          <cell r="B492">
            <v>409</v>
          </cell>
          <cell r="C492">
            <v>1374</v>
          </cell>
        </row>
        <row r="493">
          <cell r="A493" t="str">
            <v>200427A0001372</v>
          </cell>
          <cell r="B493">
            <v>432</v>
          </cell>
          <cell r="C493">
            <v>1372</v>
          </cell>
        </row>
        <row r="494">
          <cell r="A494" t="str">
            <v>20043890G01371</v>
          </cell>
          <cell r="B494">
            <v>472</v>
          </cell>
          <cell r="C494">
            <v>1371</v>
          </cell>
        </row>
        <row r="495">
          <cell r="A495" t="str">
            <v>20043890Q01384</v>
          </cell>
          <cell r="B495">
            <v>525</v>
          </cell>
          <cell r="C495">
            <v>1384</v>
          </cell>
        </row>
        <row r="496">
          <cell r="A496" t="str">
            <v>20043890S01388</v>
          </cell>
          <cell r="C496" t="str">
            <v>1388</v>
          </cell>
        </row>
        <row r="497">
          <cell r="A497" t="str">
            <v>200506HIU01397</v>
          </cell>
          <cell r="C497">
            <v>1393</v>
          </cell>
        </row>
        <row r="498">
          <cell r="A498" t="str">
            <v>200506HJO01389</v>
          </cell>
          <cell r="C498">
            <v>1389</v>
          </cell>
        </row>
        <row r="499">
          <cell r="A499" t="str">
            <v>200508JAG01396</v>
          </cell>
          <cell r="C499">
            <v>1396</v>
          </cell>
        </row>
        <row r="500">
          <cell r="A500" t="str">
            <v>200511L4J01394</v>
          </cell>
          <cell r="C500">
            <v>1394</v>
          </cell>
        </row>
        <row r="501">
          <cell r="A501" t="str">
            <v>200518T4I01391</v>
          </cell>
          <cell r="C501">
            <v>1391</v>
          </cell>
        </row>
        <row r="502">
          <cell r="A502" t="str">
            <v>20053890X01395</v>
          </cell>
          <cell r="C502">
            <v>1395</v>
          </cell>
        </row>
        <row r="503">
          <cell r="A503" t="str">
            <v>700006120230</v>
          </cell>
          <cell r="B503">
            <v>684</v>
          </cell>
          <cell r="C503">
            <v>230</v>
          </cell>
        </row>
        <row r="504">
          <cell r="A504" t="str">
            <v>700006200134</v>
          </cell>
          <cell r="B504">
            <v>685</v>
          </cell>
          <cell r="C504">
            <v>134</v>
          </cell>
        </row>
        <row r="505">
          <cell r="A505" t="str">
            <v>700006200169</v>
          </cell>
          <cell r="B505">
            <v>680</v>
          </cell>
          <cell r="C505">
            <v>169</v>
          </cell>
        </row>
        <row r="506">
          <cell r="A506" t="str">
            <v>700006214340</v>
          </cell>
          <cell r="B506">
            <v>686</v>
          </cell>
          <cell r="C506">
            <v>340</v>
          </cell>
        </row>
        <row r="507">
          <cell r="A507" t="str">
            <v>700006300037</v>
          </cell>
          <cell r="B507">
            <v>688</v>
          </cell>
          <cell r="C507">
            <v>37</v>
          </cell>
        </row>
        <row r="508">
          <cell r="A508" t="str">
            <v>700006800307</v>
          </cell>
          <cell r="B508">
            <v>681</v>
          </cell>
          <cell r="C508">
            <v>307</v>
          </cell>
        </row>
        <row r="509">
          <cell r="A509" t="str">
            <v>700006BOO196</v>
          </cell>
          <cell r="B509">
            <v>33</v>
          </cell>
          <cell r="C509">
            <v>196</v>
          </cell>
        </row>
        <row r="510">
          <cell r="A510" t="str">
            <v>700006G1C016</v>
          </cell>
          <cell r="B510">
            <v>109</v>
          </cell>
          <cell r="C510">
            <v>16</v>
          </cell>
        </row>
        <row r="511">
          <cell r="A511" t="str">
            <v>700006G1H358</v>
          </cell>
          <cell r="B511">
            <v>66</v>
          </cell>
          <cell r="C511">
            <v>358</v>
          </cell>
        </row>
        <row r="512">
          <cell r="A512" t="str">
            <v>700006G1H406</v>
          </cell>
          <cell r="B512">
            <v>95</v>
          </cell>
          <cell r="C512">
            <v>406</v>
          </cell>
        </row>
        <row r="513">
          <cell r="A513" t="str">
            <v>700006GIC048</v>
          </cell>
          <cell r="B513">
            <v>668</v>
          </cell>
          <cell r="C513">
            <v>48</v>
          </cell>
        </row>
        <row r="514">
          <cell r="A514" t="str">
            <v>700006GIC049</v>
          </cell>
          <cell r="B514">
            <v>661</v>
          </cell>
          <cell r="C514">
            <v>49</v>
          </cell>
        </row>
        <row r="515">
          <cell r="A515" t="str">
            <v>700006GIC053</v>
          </cell>
          <cell r="B515">
            <v>662</v>
          </cell>
          <cell r="C515">
            <v>53</v>
          </cell>
        </row>
        <row r="516">
          <cell r="A516" t="str">
            <v>700006GIC054</v>
          </cell>
          <cell r="B516">
            <v>669</v>
          </cell>
          <cell r="C516">
            <v>54</v>
          </cell>
        </row>
        <row r="517">
          <cell r="A517" t="str">
            <v>700006GIC055</v>
          </cell>
          <cell r="B517">
            <v>663</v>
          </cell>
          <cell r="C517">
            <v>55</v>
          </cell>
        </row>
        <row r="518">
          <cell r="A518" t="str">
            <v>700006GIC066</v>
          </cell>
          <cell r="B518">
            <v>677</v>
          </cell>
          <cell r="C518">
            <v>66</v>
          </cell>
        </row>
        <row r="519">
          <cell r="A519" t="str">
            <v>700006GIC182</v>
          </cell>
          <cell r="B519">
            <v>664</v>
          </cell>
          <cell r="C519">
            <v>182</v>
          </cell>
        </row>
        <row r="520">
          <cell r="A520" t="str">
            <v>700006GIC183</v>
          </cell>
          <cell r="B520">
            <v>665</v>
          </cell>
          <cell r="C520">
            <v>183</v>
          </cell>
        </row>
        <row r="521">
          <cell r="A521" t="str">
            <v>700006GIC184</v>
          </cell>
          <cell r="B521">
            <v>670</v>
          </cell>
          <cell r="C521">
            <v>184</v>
          </cell>
        </row>
        <row r="522">
          <cell r="A522" t="str">
            <v>700006GIC188</v>
          </cell>
          <cell r="B522">
            <v>678</v>
          </cell>
          <cell r="C522">
            <v>188</v>
          </cell>
        </row>
        <row r="523">
          <cell r="A523" t="str">
            <v>700006GIC189</v>
          </cell>
          <cell r="B523">
            <v>671</v>
          </cell>
          <cell r="C523">
            <v>189</v>
          </cell>
        </row>
        <row r="524">
          <cell r="A524" t="str">
            <v>700006GIC193</v>
          </cell>
          <cell r="B524">
            <v>673</v>
          </cell>
          <cell r="C524">
            <v>193</v>
          </cell>
        </row>
        <row r="525">
          <cell r="A525" t="str">
            <v>700006GON174</v>
          </cell>
          <cell r="B525">
            <v>23</v>
          </cell>
          <cell r="C525">
            <v>174</v>
          </cell>
        </row>
        <row r="526">
          <cell r="A526" t="str">
            <v>700006GSW378</v>
          </cell>
          <cell r="B526">
            <v>85</v>
          </cell>
          <cell r="C526">
            <v>378</v>
          </cell>
        </row>
        <row r="527">
          <cell r="A527" t="str">
            <v>700006GVX366</v>
          </cell>
          <cell r="B527">
            <v>68</v>
          </cell>
          <cell r="C527">
            <v>366</v>
          </cell>
        </row>
        <row r="528">
          <cell r="A528" t="str">
            <v>700006GWH165</v>
          </cell>
          <cell r="B528">
            <v>30</v>
          </cell>
          <cell r="C528">
            <v>165</v>
          </cell>
        </row>
        <row r="529">
          <cell r="A529" t="str">
            <v>700006GWH359</v>
          </cell>
          <cell r="B529">
            <v>28</v>
          </cell>
          <cell r="C529">
            <v>359</v>
          </cell>
        </row>
        <row r="530">
          <cell r="A530" t="str">
            <v>700006HAI027</v>
          </cell>
          <cell r="B530">
            <v>77</v>
          </cell>
          <cell r="C530">
            <v>27</v>
          </cell>
        </row>
        <row r="531">
          <cell r="A531" t="str">
            <v>700006HIU011</v>
          </cell>
          <cell r="B531">
            <v>57</v>
          </cell>
          <cell r="C531">
            <v>11</v>
          </cell>
        </row>
        <row r="532">
          <cell r="A532" t="str">
            <v>700006HIU091</v>
          </cell>
          <cell r="B532">
            <v>689</v>
          </cell>
          <cell r="C532">
            <v>91</v>
          </cell>
        </row>
        <row r="533">
          <cell r="A533" t="str">
            <v>700006HIU137</v>
          </cell>
          <cell r="B533">
            <v>682</v>
          </cell>
          <cell r="C533">
            <v>137</v>
          </cell>
        </row>
        <row r="534">
          <cell r="A534" t="str">
            <v>700006HIU145</v>
          </cell>
          <cell r="B534">
            <v>52</v>
          </cell>
          <cell r="C534">
            <v>145</v>
          </cell>
        </row>
        <row r="535">
          <cell r="A535" t="str">
            <v>700006HIU151</v>
          </cell>
          <cell r="B535">
            <v>690</v>
          </cell>
          <cell r="C535">
            <v>151</v>
          </cell>
        </row>
        <row r="536">
          <cell r="A536" t="str">
            <v>700006HIU152</v>
          </cell>
          <cell r="B536">
            <v>683</v>
          </cell>
          <cell r="C536">
            <v>152</v>
          </cell>
        </row>
        <row r="537">
          <cell r="A537" t="str">
            <v>700006HIU271</v>
          </cell>
          <cell r="B537">
            <v>53</v>
          </cell>
          <cell r="C537">
            <v>271</v>
          </cell>
        </row>
        <row r="538">
          <cell r="A538" t="str">
            <v>700006HIU301</v>
          </cell>
          <cell r="B538">
            <v>54</v>
          </cell>
          <cell r="C538">
            <v>301</v>
          </cell>
        </row>
        <row r="539">
          <cell r="A539" t="str">
            <v>700006HIU365</v>
          </cell>
          <cell r="B539">
            <v>92</v>
          </cell>
          <cell r="C539">
            <v>365</v>
          </cell>
        </row>
        <row r="540">
          <cell r="A540" t="str">
            <v>700006HIU367</v>
          </cell>
          <cell r="B540">
            <v>91</v>
          </cell>
          <cell r="C540">
            <v>367</v>
          </cell>
        </row>
        <row r="541">
          <cell r="A541" t="str">
            <v>700006HIU368</v>
          </cell>
          <cell r="B541">
            <v>84</v>
          </cell>
          <cell r="C541">
            <v>368</v>
          </cell>
        </row>
        <row r="542">
          <cell r="A542" t="str">
            <v>700006HIU373</v>
          </cell>
          <cell r="B542">
            <v>58</v>
          </cell>
          <cell r="C542">
            <v>373</v>
          </cell>
        </row>
        <row r="543">
          <cell r="A543" t="str">
            <v>700006HIU377</v>
          </cell>
          <cell r="B543">
            <v>78</v>
          </cell>
          <cell r="C543">
            <v>377</v>
          </cell>
        </row>
        <row r="544">
          <cell r="A544" t="str">
            <v>700007HXA129</v>
          </cell>
          <cell r="B544">
            <v>102</v>
          </cell>
          <cell r="C544">
            <v>129</v>
          </cell>
        </row>
        <row r="545">
          <cell r="A545" t="str">
            <v>700008H00133</v>
          </cell>
          <cell r="B545">
            <v>104</v>
          </cell>
          <cell r="C545">
            <v>133</v>
          </cell>
        </row>
        <row r="546">
          <cell r="A546" t="str">
            <v>700009G1C362</v>
          </cell>
          <cell r="B546">
            <v>34</v>
          </cell>
          <cell r="C546">
            <v>362</v>
          </cell>
        </row>
        <row r="547">
          <cell r="A547" t="str">
            <v>700009J0U320</v>
          </cell>
          <cell r="B547">
            <v>125</v>
          </cell>
          <cell r="C547">
            <v>320</v>
          </cell>
        </row>
        <row r="548">
          <cell r="A548" t="str">
            <v>700009J0U389</v>
          </cell>
          <cell r="B548">
            <v>133</v>
          </cell>
          <cell r="C548">
            <v>389</v>
          </cell>
        </row>
        <row r="549">
          <cell r="A549" t="str">
            <v>700009J0U390</v>
          </cell>
          <cell r="B549">
            <v>138</v>
          </cell>
          <cell r="C549">
            <v>390</v>
          </cell>
        </row>
        <row r="550">
          <cell r="A550" t="str">
            <v>700009J3R057</v>
          </cell>
          <cell r="B550">
            <v>118</v>
          </cell>
          <cell r="C550">
            <v>57</v>
          </cell>
        </row>
        <row r="551">
          <cell r="A551" t="str">
            <v>700009JOU061</v>
          </cell>
          <cell r="B551">
            <v>131</v>
          </cell>
          <cell r="C551">
            <v>61</v>
          </cell>
        </row>
        <row r="552">
          <cell r="A552" t="str">
            <v>700009JOU064</v>
          </cell>
          <cell r="B552">
            <v>126</v>
          </cell>
          <cell r="C552">
            <v>64</v>
          </cell>
        </row>
        <row r="553">
          <cell r="A553" t="str">
            <v>700009JOU228</v>
          </cell>
          <cell r="B553">
            <v>129</v>
          </cell>
          <cell r="C553">
            <v>228</v>
          </cell>
        </row>
        <row r="554">
          <cell r="A554" t="str">
            <v>700009JOU231</v>
          </cell>
          <cell r="B554">
            <v>115</v>
          </cell>
          <cell r="C554">
            <v>231</v>
          </cell>
        </row>
        <row r="555">
          <cell r="A555" t="str">
            <v>700009JOU246</v>
          </cell>
          <cell r="B555">
            <v>116</v>
          </cell>
          <cell r="C555">
            <v>246</v>
          </cell>
        </row>
        <row r="556">
          <cell r="A556" t="str">
            <v>700009JOU247</v>
          </cell>
          <cell r="B556">
            <v>117</v>
          </cell>
          <cell r="C556">
            <v>247</v>
          </cell>
        </row>
        <row r="557">
          <cell r="A557" t="str">
            <v>700009JOU248</v>
          </cell>
          <cell r="B557">
            <v>136</v>
          </cell>
          <cell r="C557">
            <v>248</v>
          </cell>
        </row>
        <row r="558">
          <cell r="A558" t="str">
            <v>700009JOU249</v>
          </cell>
          <cell r="B558">
            <v>135</v>
          </cell>
          <cell r="C558">
            <v>249</v>
          </cell>
        </row>
        <row r="559">
          <cell r="A559" t="str">
            <v>700009JOU250</v>
          </cell>
          <cell r="B559">
            <v>127</v>
          </cell>
          <cell r="C559">
            <v>250</v>
          </cell>
        </row>
        <row r="560">
          <cell r="A560" t="str">
            <v>700009JOU251</v>
          </cell>
          <cell r="B560">
            <v>132</v>
          </cell>
          <cell r="C560">
            <v>251</v>
          </cell>
        </row>
        <row r="561">
          <cell r="A561" t="str">
            <v>700009JOU252</v>
          </cell>
          <cell r="B561">
            <v>137</v>
          </cell>
          <cell r="C561">
            <v>252</v>
          </cell>
        </row>
        <row r="562">
          <cell r="A562" t="str">
            <v>700010COO072</v>
          </cell>
          <cell r="B562">
            <v>250</v>
          </cell>
          <cell r="C562">
            <v>72</v>
          </cell>
        </row>
        <row r="563">
          <cell r="A563" t="str">
            <v>700010COO233</v>
          </cell>
          <cell r="B563">
            <v>270</v>
          </cell>
          <cell r="C563">
            <v>233</v>
          </cell>
        </row>
        <row r="564">
          <cell r="A564" t="str">
            <v>700010K2O379</v>
          </cell>
          <cell r="B564">
            <v>276</v>
          </cell>
          <cell r="C564">
            <v>379</v>
          </cell>
        </row>
        <row r="565">
          <cell r="A565" t="str">
            <v>700011A3Q076</v>
          </cell>
          <cell r="B565">
            <v>344</v>
          </cell>
          <cell r="C565">
            <v>76</v>
          </cell>
        </row>
        <row r="566">
          <cell r="A566" t="str">
            <v>700011A3Q254</v>
          </cell>
          <cell r="B566">
            <v>299</v>
          </cell>
          <cell r="C566">
            <v>254</v>
          </cell>
        </row>
        <row r="567">
          <cell r="A567" t="str">
            <v>700011A3Q256</v>
          </cell>
          <cell r="B567">
            <v>298</v>
          </cell>
          <cell r="C567">
            <v>256</v>
          </cell>
        </row>
        <row r="568">
          <cell r="A568" t="str">
            <v>700011B01353</v>
          </cell>
          <cell r="B568">
            <v>346</v>
          </cell>
          <cell r="C568">
            <v>353</v>
          </cell>
        </row>
        <row r="569">
          <cell r="A569" t="str">
            <v>700011D00339</v>
          </cell>
          <cell r="B569">
            <v>338</v>
          </cell>
          <cell r="C569">
            <v>339</v>
          </cell>
        </row>
        <row r="570">
          <cell r="A570" t="str">
            <v>700011HOO046</v>
          </cell>
          <cell r="B570">
            <v>289</v>
          </cell>
          <cell r="C570">
            <v>46</v>
          </cell>
        </row>
        <row r="571">
          <cell r="A571" t="str">
            <v>700011HOO092</v>
          </cell>
          <cell r="B571">
            <v>343</v>
          </cell>
          <cell r="C571">
            <v>92</v>
          </cell>
        </row>
        <row r="572">
          <cell r="A572" t="str">
            <v>700011L4J278</v>
          </cell>
          <cell r="B572">
            <v>301</v>
          </cell>
          <cell r="C572">
            <v>278</v>
          </cell>
        </row>
        <row r="573">
          <cell r="A573" t="str">
            <v>700011L5X031</v>
          </cell>
          <cell r="B573">
            <v>279</v>
          </cell>
          <cell r="C573">
            <v>31</v>
          </cell>
        </row>
        <row r="574">
          <cell r="A574" t="str">
            <v>700011L6L177</v>
          </cell>
          <cell r="B574">
            <v>293</v>
          </cell>
          <cell r="C574">
            <v>177</v>
          </cell>
        </row>
        <row r="575">
          <cell r="A575" t="str">
            <v>700011L6W400</v>
          </cell>
          <cell r="B575">
            <v>350</v>
          </cell>
          <cell r="C575">
            <v>400</v>
          </cell>
        </row>
        <row r="576">
          <cell r="A576" t="str">
            <v>700011MAR155</v>
          </cell>
          <cell r="B576">
            <v>304</v>
          </cell>
          <cell r="C576">
            <v>155</v>
          </cell>
        </row>
        <row r="577">
          <cell r="A577" t="str">
            <v>700011MAR180</v>
          </cell>
          <cell r="B577">
            <v>305</v>
          </cell>
          <cell r="C577">
            <v>180</v>
          </cell>
        </row>
        <row r="578">
          <cell r="A578" t="str">
            <v>700011MAR181</v>
          </cell>
          <cell r="B578">
            <v>306</v>
          </cell>
          <cell r="C578">
            <v>181</v>
          </cell>
        </row>
        <row r="579">
          <cell r="A579" t="str">
            <v>700012NBB417</v>
          </cell>
          <cell r="B579">
            <v>355</v>
          </cell>
          <cell r="C579">
            <v>417</v>
          </cell>
        </row>
        <row r="580">
          <cell r="A580" t="str">
            <v>700012NHK069</v>
          </cell>
          <cell r="B580">
            <v>352</v>
          </cell>
          <cell r="C580">
            <v>69</v>
          </cell>
        </row>
        <row r="581">
          <cell r="A581" t="str">
            <v>700014PDC084</v>
          </cell>
          <cell r="B581">
            <v>357</v>
          </cell>
          <cell r="C581">
            <v>84</v>
          </cell>
        </row>
        <row r="582">
          <cell r="A582" t="str">
            <v>700014PDC099</v>
          </cell>
          <cell r="B582">
            <v>358</v>
          </cell>
          <cell r="C582">
            <v>99</v>
          </cell>
        </row>
        <row r="583">
          <cell r="A583" t="str">
            <v>700015QDV161</v>
          </cell>
          <cell r="B583">
            <v>359</v>
          </cell>
          <cell r="C583">
            <v>161</v>
          </cell>
        </row>
        <row r="584">
          <cell r="A584" t="str">
            <v>700015QDV162</v>
          </cell>
          <cell r="B584">
            <v>360</v>
          </cell>
          <cell r="C584">
            <v>162</v>
          </cell>
        </row>
        <row r="585">
          <cell r="A585" t="str">
            <v>700015QDV163</v>
          </cell>
          <cell r="B585">
            <v>361</v>
          </cell>
          <cell r="C585">
            <v>163</v>
          </cell>
        </row>
        <row r="586">
          <cell r="A586" t="str">
            <v>700015QEU032</v>
          </cell>
          <cell r="B586">
            <v>365</v>
          </cell>
          <cell r="C586">
            <v>32</v>
          </cell>
        </row>
        <row r="587">
          <cell r="A587" t="str">
            <v>700016BOO068</v>
          </cell>
          <cell r="B587">
            <v>370</v>
          </cell>
          <cell r="C587">
            <v>68</v>
          </cell>
        </row>
        <row r="588">
          <cell r="A588" t="str">
            <v>700016DOO144</v>
          </cell>
          <cell r="B588">
            <v>371</v>
          </cell>
          <cell r="C588">
            <v>144</v>
          </cell>
        </row>
        <row r="589">
          <cell r="A589" t="str">
            <v>700016EOO105</v>
          </cell>
          <cell r="B589">
            <v>372</v>
          </cell>
          <cell r="C589">
            <v>105</v>
          </cell>
        </row>
        <row r="590">
          <cell r="A590" t="str">
            <v>700016RHQ028</v>
          </cell>
          <cell r="B590">
            <v>369</v>
          </cell>
          <cell r="C590">
            <v>28</v>
          </cell>
        </row>
        <row r="591">
          <cell r="A591" t="str">
            <v>700018T0K412</v>
          </cell>
          <cell r="B591">
            <v>375</v>
          </cell>
          <cell r="C591">
            <v>412</v>
          </cell>
        </row>
        <row r="592">
          <cell r="A592" t="str">
            <v>700018T4I110</v>
          </cell>
          <cell r="B592">
            <v>382</v>
          </cell>
          <cell r="C592">
            <v>110</v>
          </cell>
        </row>
        <row r="593">
          <cell r="A593" t="str">
            <v>700018T4I194</v>
          </cell>
          <cell r="B593">
            <v>383</v>
          </cell>
          <cell r="C593">
            <v>194</v>
          </cell>
        </row>
        <row r="594">
          <cell r="A594" t="str">
            <v>700018TOQ043</v>
          </cell>
          <cell r="B594">
            <v>404</v>
          </cell>
          <cell r="C594">
            <v>43</v>
          </cell>
        </row>
        <row r="595">
          <cell r="A595" t="str">
            <v>700018TOQ058</v>
          </cell>
          <cell r="B595">
            <v>400</v>
          </cell>
          <cell r="C595">
            <v>58</v>
          </cell>
        </row>
        <row r="596">
          <cell r="A596" t="str">
            <v>700018TOQ078</v>
          </cell>
          <cell r="B596">
            <v>381</v>
          </cell>
          <cell r="C596">
            <v>78</v>
          </cell>
        </row>
        <row r="597">
          <cell r="A597" t="str">
            <v>700018TOQ149</v>
          </cell>
          <cell r="B597">
            <v>402</v>
          </cell>
          <cell r="C597">
            <v>149</v>
          </cell>
        </row>
        <row r="598">
          <cell r="A598" t="str">
            <v>700019GYN156</v>
          </cell>
          <cell r="B598">
            <v>636</v>
          </cell>
          <cell r="C598">
            <v>156</v>
          </cell>
        </row>
        <row r="599">
          <cell r="A599" t="str">
            <v>700019GYN157</v>
          </cell>
          <cell r="B599">
            <v>637</v>
          </cell>
          <cell r="C599">
            <v>157</v>
          </cell>
        </row>
        <row r="600">
          <cell r="A600" t="str">
            <v>700019GYN158</v>
          </cell>
          <cell r="B600">
            <v>638</v>
          </cell>
          <cell r="C600">
            <v>158</v>
          </cell>
        </row>
        <row r="601">
          <cell r="A601" t="str">
            <v>700019GYN179</v>
          </cell>
          <cell r="B601">
            <v>559</v>
          </cell>
          <cell r="C601">
            <v>179</v>
          </cell>
        </row>
        <row r="602">
          <cell r="A602" t="str">
            <v>700019GYN202</v>
          </cell>
          <cell r="B602">
            <v>560</v>
          </cell>
          <cell r="C602">
            <v>202</v>
          </cell>
        </row>
        <row r="603">
          <cell r="A603" t="str">
            <v>700019GYN203</v>
          </cell>
          <cell r="B603">
            <v>561</v>
          </cell>
          <cell r="C603">
            <v>203</v>
          </cell>
        </row>
        <row r="604">
          <cell r="A604" t="str">
            <v>700019GYN204</v>
          </cell>
          <cell r="B604">
            <v>562</v>
          </cell>
          <cell r="C604">
            <v>204</v>
          </cell>
        </row>
        <row r="605">
          <cell r="A605" t="str">
            <v>700019GYN205</v>
          </cell>
          <cell r="B605">
            <v>563</v>
          </cell>
          <cell r="C605">
            <v>205</v>
          </cell>
        </row>
        <row r="606">
          <cell r="A606" t="str">
            <v>700019GYN206</v>
          </cell>
          <cell r="B606">
            <v>564</v>
          </cell>
          <cell r="C606">
            <v>206</v>
          </cell>
        </row>
        <row r="607">
          <cell r="A607" t="str">
            <v>700019GYN207</v>
          </cell>
          <cell r="B607">
            <v>565</v>
          </cell>
          <cell r="C607">
            <v>207</v>
          </cell>
        </row>
        <row r="608">
          <cell r="A608" t="str">
            <v>700019GYN208</v>
          </cell>
          <cell r="B608">
            <v>566</v>
          </cell>
          <cell r="C608">
            <v>208</v>
          </cell>
        </row>
        <row r="609">
          <cell r="A609" t="str">
            <v>700019GYN209</v>
          </cell>
          <cell r="B609">
            <v>567</v>
          </cell>
          <cell r="C609">
            <v>209</v>
          </cell>
        </row>
        <row r="610">
          <cell r="A610" t="str">
            <v>700019GYN210</v>
          </cell>
          <cell r="B610">
            <v>659</v>
          </cell>
          <cell r="C610">
            <v>210</v>
          </cell>
        </row>
        <row r="611">
          <cell r="A611" t="str">
            <v>700019GYN211</v>
          </cell>
          <cell r="B611">
            <v>660</v>
          </cell>
          <cell r="C611">
            <v>211</v>
          </cell>
        </row>
        <row r="612">
          <cell r="A612" t="str">
            <v>700019GYN212</v>
          </cell>
          <cell r="B612">
            <v>639</v>
          </cell>
          <cell r="C612">
            <v>212</v>
          </cell>
        </row>
        <row r="613">
          <cell r="A613" t="str">
            <v>700019GYN213</v>
          </cell>
          <cell r="B613">
            <v>640</v>
          </cell>
          <cell r="C613">
            <v>213</v>
          </cell>
        </row>
        <row r="614">
          <cell r="A614" t="str">
            <v>700019GYN214</v>
          </cell>
          <cell r="B614">
            <v>641</v>
          </cell>
          <cell r="C614">
            <v>214</v>
          </cell>
        </row>
        <row r="615">
          <cell r="A615" t="str">
            <v>700019GYN215</v>
          </cell>
          <cell r="B615">
            <v>642</v>
          </cell>
          <cell r="C615">
            <v>215</v>
          </cell>
        </row>
        <row r="616">
          <cell r="A616" t="str">
            <v>700019GYN216</v>
          </cell>
          <cell r="B616">
            <v>643</v>
          </cell>
          <cell r="C616">
            <v>216</v>
          </cell>
        </row>
        <row r="617">
          <cell r="A617" t="str">
            <v>700019GYN217</v>
          </cell>
          <cell r="B617">
            <v>644</v>
          </cell>
          <cell r="C617">
            <v>217</v>
          </cell>
        </row>
        <row r="618">
          <cell r="A618" t="str">
            <v>700019GYN218</v>
          </cell>
          <cell r="B618">
            <v>645</v>
          </cell>
          <cell r="C618">
            <v>218</v>
          </cell>
        </row>
        <row r="619">
          <cell r="A619" t="str">
            <v>700019GYN220</v>
          </cell>
          <cell r="B619">
            <v>646</v>
          </cell>
          <cell r="C619">
            <v>220</v>
          </cell>
        </row>
        <row r="620">
          <cell r="A620" t="str">
            <v>700019GYN221</v>
          </cell>
          <cell r="B620">
            <v>647</v>
          </cell>
          <cell r="C620">
            <v>221</v>
          </cell>
        </row>
        <row r="621">
          <cell r="A621" t="str">
            <v>700019GYN222</v>
          </cell>
          <cell r="B621">
            <v>648</v>
          </cell>
          <cell r="C621">
            <v>222</v>
          </cell>
        </row>
        <row r="622">
          <cell r="A622" t="str">
            <v>700019GYN232</v>
          </cell>
          <cell r="B622">
            <v>568</v>
          </cell>
          <cell r="C622">
            <v>232</v>
          </cell>
        </row>
        <row r="623">
          <cell r="A623" t="str">
            <v>700019GYN234</v>
          </cell>
          <cell r="B623">
            <v>569</v>
          </cell>
          <cell r="C623">
            <v>234</v>
          </cell>
        </row>
        <row r="624">
          <cell r="A624" t="str">
            <v>700019GYN235</v>
          </cell>
          <cell r="B624">
            <v>570</v>
          </cell>
          <cell r="C624">
            <v>235</v>
          </cell>
        </row>
        <row r="625">
          <cell r="A625" t="str">
            <v>700019GYN238</v>
          </cell>
          <cell r="B625">
            <v>571</v>
          </cell>
          <cell r="C625">
            <v>238</v>
          </cell>
        </row>
        <row r="626">
          <cell r="A626" t="str">
            <v>700019GYN239</v>
          </cell>
          <cell r="B626">
            <v>572</v>
          </cell>
          <cell r="C626">
            <v>239</v>
          </cell>
        </row>
        <row r="627">
          <cell r="A627" t="str">
            <v>700019GYN242</v>
          </cell>
          <cell r="B627">
            <v>573</v>
          </cell>
          <cell r="C627">
            <v>242</v>
          </cell>
        </row>
        <row r="628">
          <cell r="A628" t="str">
            <v>700019GYN245</v>
          </cell>
          <cell r="B628">
            <v>649</v>
          </cell>
          <cell r="C628">
            <v>245</v>
          </cell>
        </row>
        <row r="629">
          <cell r="A629" t="str">
            <v>700019GYN259</v>
          </cell>
          <cell r="B629">
            <v>574</v>
          </cell>
          <cell r="C629">
            <v>259</v>
          </cell>
        </row>
        <row r="630">
          <cell r="A630" t="str">
            <v>700019GYN260</v>
          </cell>
          <cell r="B630">
            <v>575</v>
          </cell>
          <cell r="C630">
            <v>260</v>
          </cell>
        </row>
        <row r="631">
          <cell r="A631" t="str">
            <v>700019GYN261</v>
          </cell>
          <cell r="B631">
            <v>576</v>
          </cell>
          <cell r="C631">
            <v>261</v>
          </cell>
        </row>
        <row r="632">
          <cell r="A632" t="str">
            <v>700019GYN265</v>
          </cell>
          <cell r="B632">
            <v>577</v>
          </cell>
          <cell r="C632">
            <v>265</v>
          </cell>
        </row>
        <row r="633">
          <cell r="A633" t="str">
            <v>700019GYN282</v>
          </cell>
          <cell r="B633">
            <v>578</v>
          </cell>
          <cell r="C633">
            <v>282</v>
          </cell>
        </row>
        <row r="634">
          <cell r="A634" t="str">
            <v>700019GYN291</v>
          </cell>
          <cell r="B634">
            <v>650</v>
          </cell>
          <cell r="C634">
            <v>291</v>
          </cell>
        </row>
        <row r="635">
          <cell r="A635" t="str">
            <v>700019GYN292</v>
          </cell>
          <cell r="B635">
            <v>651</v>
          </cell>
          <cell r="C635">
            <v>292</v>
          </cell>
        </row>
        <row r="636">
          <cell r="A636" t="str">
            <v>700019GYN293</v>
          </cell>
          <cell r="B636">
            <v>652</v>
          </cell>
          <cell r="C636">
            <v>293</v>
          </cell>
        </row>
        <row r="637">
          <cell r="A637" t="str">
            <v>700019GYN294</v>
          </cell>
          <cell r="B637">
            <v>653</v>
          </cell>
          <cell r="C637">
            <v>294</v>
          </cell>
        </row>
        <row r="638">
          <cell r="A638" t="str">
            <v>700019GYN295</v>
          </cell>
          <cell r="B638">
            <v>654</v>
          </cell>
          <cell r="C638">
            <v>295</v>
          </cell>
        </row>
        <row r="639">
          <cell r="A639" t="str">
            <v>700019GYN296</v>
          </cell>
          <cell r="B639">
            <v>655</v>
          </cell>
          <cell r="C639">
            <v>296</v>
          </cell>
        </row>
        <row r="640">
          <cell r="A640" t="str">
            <v>700019GYN297</v>
          </cell>
          <cell r="B640">
            <v>656</v>
          </cell>
          <cell r="C640">
            <v>297</v>
          </cell>
        </row>
        <row r="641">
          <cell r="A641" t="str">
            <v>700019GYN298</v>
          </cell>
          <cell r="B641">
            <v>657</v>
          </cell>
          <cell r="C641">
            <v>298</v>
          </cell>
        </row>
        <row r="642">
          <cell r="A642" t="str">
            <v>700019GYN299</v>
          </cell>
          <cell r="B642">
            <v>658</v>
          </cell>
          <cell r="C642">
            <v>299</v>
          </cell>
        </row>
        <row r="643">
          <cell r="A643" t="str">
            <v>700019GYN308</v>
          </cell>
          <cell r="B643">
            <v>579</v>
          </cell>
          <cell r="C643">
            <v>308</v>
          </cell>
        </row>
        <row r="644">
          <cell r="A644" t="str">
            <v>700019GYN318</v>
          </cell>
          <cell r="B644">
            <v>580</v>
          </cell>
          <cell r="C644">
            <v>318</v>
          </cell>
        </row>
        <row r="645">
          <cell r="A645" t="str">
            <v>700019GYN374</v>
          </cell>
          <cell r="B645">
            <v>581</v>
          </cell>
          <cell r="C645">
            <v>374</v>
          </cell>
        </row>
        <row r="646">
          <cell r="A646" t="str">
            <v>700019GYR343</v>
          </cell>
          <cell r="B646">
            <v>528</v>
          </cell>
          <cell r="C646">
            <v>343</v>
          </cell>
        </row>
        <row r="647">
          <cell r="A647" t="str">
            <v>700019GYR344</v>
          </cell>
          <cell r="B647">
            <v>529</v>
          </cell>
          <cell r="C647">
            <v>344</v>
          </cell>
        </row>
        <row r="648">
          <cell r="A648" t="str">
            <v>700019GYR345</v>
          </cell>
          <cell r="B648">
            <v>354</v>
          </cell>
          <cell r="C648">
            <v>345</v>
          </cell>
        </row>
        <row r="649">
          <cell r="A649" t="str">
            <v>700019GYR347</v>
          </cell>
          <cell r="B649">
            <v>530</v>
          </cell>
          <cell r="C649">
            <v>347</v>
          </cell>
        </row>
        <row r="650">
          <cell r="A650" t="str">
            <v>700020VQX175</v>
          </cell>
          <cell r="B650">
            <v>418</v>
          </cell>
          <cell r="C650">
            <v>175</v>
          </cell>
        </row>
        <row r="651">
          <cell r="A651" t="str">
            <v>700020VQX416</v>
          </cell>
          <cell r="B651">
            <v>411</v>
          </cell>
          <cell r="C651">
            <v>416</v>
          </cell>
        </row>
        <row r="652">
          <cell r="A652" t="str">
            <v>700020VYF192</v>
          </cell>
          <cell r="B652">
            <v>18</v>
          </cell>
          <cell r="C652">
            <v>192</v>
          </cell>
        </row>
        <row r="653">
          <cell r="A653" t="str">
            <v>700020VYF198</v>
          </cell>
          <cell r="B653">
            <v>35</v>
          </cell>
          <cell r="C653">
            <v>198</v>
          </cell>
        </row>
        <row r="654">
          <cell r="A654" t="str">
            <v>700021WVW101</v>
          </cell>
          <cell r="B654">
            <v>420</v>
          </cell>
          <cell r="C654">
            <v>101</v>
          </cell>
        </row>
        <row r="655">
          <cell r="A655" t="str">
            <v>70003890U176</v>
          </cell>
          <cell r="B655">
            <v>479</v>
          </cell>
          <cell r="C655">
            <v>176</v>
          </cell>
        </row>
        <row r="656">
          <cell r="A656" t="str">
            <v>7000389ZY128</v>
          </cell>
          <cell r="B656">
            <v>494</v>
          </cell>
          <cell r="C656">
            <v>128</v>
          </cell>
        </row>
        <row r="657">
          <cell r="A657" t="str">
            <v>800006GIC516</v>
          </cell>
          <cell r="B657">
            <v>672</v>
          </cell>
          <cell r="C657">
            <v>516</v>
          </cell>
        </row>
        <row r="658">
          <cell r="A658" t="str">
            <v>800010K2M420</v>
          </cell>
          <cell r="B658">
            <v>217</v>
          </cell>
          <cell r="C658">
            <v>420</v>
          </cell>
        </row>
        <row r="659">
          <cell r="A659" t="str">
            <v>800011H00024</v>
          </cell>
          <cell r="B659">
            <v>290</v>
          </cell>
          <cell r="C659">
            <v>24</v>
          </cell>
        </row>
        <row r="660">
          <cell r="A660" t="str">
            <v>800018T4N757</v>
          </cell>
          <cell r="B660">
            <v>396</v>
          </cell>
          <cell r="C660">
            <v>757</v>
          </cell>
        </row>
        <row r="661">
          <cell r="A661" t="str">
            <v>800019GYN431</v>
          </cell>
          <cell r="B661">
            <v>582</v>
          </cell>
          <cell r="C661">
            <v>431</v>
          </cell>
        </row>
        <row r="662">
          <cell r="A662" t="str">
            <v>800019GYN434</v>
          </cell>
          <cell r="B662">
            <v>583</v>
          </cell>
          <cell r="C662">
            <v>434</v>
          </cell>
        </row>
        <row r="663">
          <cell r="A663" t="str">
            <v>800019GYN435</v>
          </cell>
          <cell r="B663">
            <v>584</v>
          </cell>
          <cell r="C663">
            <v>435</v>
          </cell>
        </row>
        <row r="664">
          <cell r="A664" t="str">
            <v>800019GYN437</v>
          </cell>
          <cell r="B664">
            <v>585</v>
          </cell>
          <cell r="C664">
            <v>437</v>
          </cell>
        </row>
        <row r="665">
          <cell r="A665" t="str">
            <v>800019GYN442</v>
          </cell>
          <cell r="B665">
            <v>586</v>
          </cell>
          <cell r="C665">
            <v>442</v>
          </cell>
        </row>
        <row r="666">
          <cell r="A666" t="str">
            <v>800019GYN456</v>
          </cell>
          <cell r="B666">
            <v>587</v>
          </cell>
          <cell r="C666">
            <v>456</v>
          </cell>
        </row>
        <row r="667">
          <cell r="A667" t="str">
            <v>800019GYN460</v>
          </cell>
          <cell r="B667">
            <v>588</v>
          </cell>
          <cell r="C667">
            <v>460</v>
          </cell>
        </row>
        <row r="668">
          <cell r="A668" t="str">
            <v>800019GYN461</v>
          </cell>
          <cell r="B668">
            <v>589</v>
          </cell>
          <cell r="C668">
            <v>461</v>
          </cell>
        </row>
        <row r="669">
          <cell r="A669" t="str">
            <v>800019GYN471</v>
          </cell>
          <cell r="B669">
            <v>590</v>
          </cell>
          <cell r="C669">
            <v>471</v>
          </cell>
        </row>
        <row r="670">
          <cell r="A670" t="str">
            <v>800019GYN474</v>
          </cell>
          <cell r="B670">
            <v>591</v>
          </cell>
          <cell r="C670">
            <v>474</v>
          </cell>
        </row>
        <row r="671">
          <cell r="A671" t="str">
            <v>800019GYN475</v>
          </cell>
          <cell r="B671">
            <v>592</v>
          </cell>
          <cell r="C671">
            <v>475</v>
          </cell>
        </row>
        <row r="672">
          <cell r="A672" t="str">
            <v>800019GYN477</v>
          </cell>
          <cell r="B672">
            <v>593</v>
          </cell>
          <cell r="C672">
            <v>477</v>
          </cell>
        </row>
        <row r="673">
          <cell r="A673" t="str">
            <v>800019GYN478</v>
          </cell>
          <cell r="B673">
            <v>594</v>
          </cell>
          <cell r="C673">
            <v>478</v>
          </cell>
        </row>
        <row r="674">
          <cell r="A674" t="str">
            <v>800019GYN479</v>
          </cell>
          <cell r="B674">
            <v>595</v>
          </cell>
          <cell r="C674">
            <v>479</v>
          </cell>
        </row>
        <row r="675">
          <cell r="A675" t="str">
            <v>800019GYN481</v>
          </cell>
          <cell r="B675">
            <v>596</v>
          </cell>
          <cell r="C675">
            <v>481</v>
          </cell>
        </row>
        <row r="676">
          <cell r="A676" t="str">
            <v>800019GYN482</v>
          </cell>
          <cell r="B676">
            <v>597</v>
          </cell>
          <cell r="C676">
            <v>482</v>
          </cell>
        </row>
        <row r="677">
          <cell r="A677" t="str">
            <v>800019GYN487</v>
          </cell>
          <cell r="B677">
            <v>598</v>
          </cell>
          <cell r="C677">
            <v>487</v>
          </cell>
        </row>
        <row r="678">
          <cell r="A678" t="str">
            <v>800019GYN488</v>
          </cell>
          <cell r="B678">
            <v>599</v>
          </cell>
          <cell r="C678">
            <v>488</v>
          </cell>
        </row>
        <row r="679">
          <cell r="A679" t="str">
            <v>800019GYN491</v>
          </cell>
          <cell r="B679">
            <v>600</v>
          </cell>
          <cell r="C679">
            <v>491</v>
          </cell>
        </row>
        <row r="680">
          <cell r="A680" t="str">
            <v>800019GYN492</v>
          </cell>
          <cell r="B680">
            <v>601</v>
          </cell>
          <cell r="C680">
            <v>492</v>
          </cell>
        </row>
        <row r="681">
          <cell r="A681" t="str">
            <v>800019GYN495</v>
          </cell>
          <cell r="B681">
            <v>602</v>
          </cell>
          <cell r="C681">
            <v>495</v>
          </cell>
        </row>
        <row r="682">
          <cell r="A682" t="str">
            <v>800019GYN496</v>
          </cell>
          <cell r="B682">
            <v>603</v>
          </cell>
          <cell r="C682">
            <v>496</v>
          </cell>
        </row>
        <row r="683">
          <cell r="A683" t="str">
            <v>800019GYN498</v>
          </cell>
          <cell r="B683">
            <v>604</v>
          </cell>
          <cell r="C683">
            <v>498</v>
          </cell>
        </row>
        <row r="684">
          <cell r="A684" t="str">
            <v>800019GYN500</v>
          </cell>
          <cell r="B684">
            <v>605</v>
          </cell>
          <cell r="C684">
            <v>500</v>
          </cell>
        </row>
        <row r="685">
          <cell r="A685" t="str">
            <v>800019GYN501</v>
          </cell>
          <cell r="B685">
            <v>606</v>
          </cell>
          <cell r="C685">
            <v>501</v>
          </cell>
        </row>
        <row r="686">
          <cell r="A686" t="str">
            <v>800019GYN502</v>
          </cell>
          <cell r="B686">
            <v>607</v>
          </cell>
          <cell r="C686">
            <v>502</v>
          </cell>
        </row>
        <row r="687">
          <cell r="A687" t="str">
            <v>800019GYN508</v>
          </cell>
          <cell r="B687">
            <v>608</v>
          </cell>
          <cell r="C687">
            <v>508</v>
          </cell>
        </row>
        <row r="688">
          <cell r="A688" t="str">
            <v>800019GYN511</v>
          </cell>
          <cell r="B688">
            <v>609</v>
          </cell>
          <cell r="C688">
            <v>511</v>
          </cell>
        </row>
        <row r="689">
          <cell r="A689" t="str">
            <v>800019GYN514</v>
          </cell>
          <cell r="B689">
            <v>610</v>
          </cell>
          <cell r="C689">
            <v>514</v>
          </cell>
        </row>
        <row r="690">
          <cell r="A690" t="str">
            <v>800019GYN515</v>
          </cell>
          <cell r="B690">
            <v>611</v>
          </cell>
          <cell r="C690">
            <v>515</v>
          </cell>
        </row>
        <row r="691">
          <cell r="A691" t="str">
            <v>800019GYN530</v>
          </cell>
          <cell r="B691">
            <v>612</v>
          </cell>
          <cell r="C691">
            <v>530</v>
          </cell>
        </row>
        <row r="692">
          <cell r="A692" t="str">
            <v>800019GYN531</v>
          </cell>
          <cell r="B692">
            <v>613</v>
          </cell>
          <cell r="C692">
            <v>531</v>
          </cell>
        </row>
        <row r="693">
          <cell r="A693" t="str">
            <v>800019GYN532</v>
          </cell>
          <cell r="B693">
            <v>614</v>
          </cell>
          <cell r="C693">
            <v>532</v>
          </cell>
        </row>
        <row r="694">
          <cell r="A694" t="str">
            <v>800019GYN538</v>
          </cell>
          <cell r="B694">
            <v>615</v>
          </cell>
          <cell r="C694">
            <v>538</v>
          </cell>
        </row>
        <row r="695">
          <cell r="A695" t="str">
            <v>800019GYN540</v>
          </cell>
          <cell r="B695">
            <v>616</v>
          </cell>
          <cell r="C695">
            <v>540</v>
          </cell>
        </row>
        <row r="696">
          <cell r="A696" t="str">
            <v>800019GYN546</v>
          </cell>
          <cell r="B696">
            <v>617</v>
          </cell>
          <cell r="C696">
            <v>546</v>
          </cell>
        </row>
        <row r="697">
          <cell r="A697" t="str">
            <v>800019GYN554</v>
          </cell>
          <cell r="B697">
            <v>618</v>
          </cell>
          <cell r="C697">
            <v>554</v>
          </cell>
        </row>
        <row r="698">
          <cell r="A698" t="str">
            <v>800019GYN562</v>
          </cell>
          <cell r="B698">
            <v>619</v>
          </cell>
          <cell r="C698">
            <v>562</v>
          </cell>
        </row>
        <row r="699">
          <cell r="A699" t="str">
            <v>800019GYN565</v>
          </cell>
          <cell r="B699">
            <v>620</v>
          </cell>
          <cell r="C699">
            <v>565</v>
          </cell>
        </row>
        <row r="700">
          <cell r="A700" t="str">
            <v>800019GYN566</v>
          </cell>
          <cell r="B700">
            <v>621</v>
          </cell>
          <cell r="C700">
            <v>566</v>
          </cell>
        </row>
        <row r="701">
          <cell r="A701" t="str">
            <v>800019GYN570</v>
          </cell>
          <cell r="B701">
            <v>622</v>
          </cell>
          <cell r="C701">
            <v>570</v>
          </cell>
        </row>
      </sheetData>
      <sheetData sheetId="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ctos"/>
      <sheetName val="PROCESO"/>
      <sheetName val="BAJAS"/>
      <sheetName val="orden y consecutivo"/>
      <sheetName val="ANEXO 21 UPCP"/>
      <sheetName val=" ANEXO22 UPCP"/>
      <sheetName val="Hoja1"/>
    </sheetNames>
    <sheetDataSet>
      <sheetData sheetId="0" refreshError="1"/>
      <sheetData sheetId="1" refreshError="1"/>
      <sheetData sheetId="2" refreshError="1"/>
      <sheetData sheetId="3">
        <row r="2">
          <cell r="A2" t="str">
            <v>700006HIU011</v>
          </cell>
          <cell r="B2">
            <v>57</v>
          </cell>
          <cell r="C2">
            <v>11</v>
          </cell>
        </row>
        <row r="3">
          <cell r="A3" t="str">
            <v>700006G1C016</v>
          </cell>
          <cell r="B3">
            <v>109</v>
          </cell>
          <cell r="C3">
            <v>16</v>
          </cell>
        </row>
        <row r="4">
          <cell r="A4">
            <v>700021265021</v>
          </cell>
          <cell r="B4">
            <v>424</v>
          </cell>
          <cell r="C4">
            <v>21</v>
          </cell>
        </row>
        <row r="5">
          <cell r="A5">
            <v>700011112023</v>
          </cell>
          <cell r="B5">
            <v>278</v>
          </cell>
          <cell r="C5">
            <v>23</v>
          </cell>
        </row>
        <row r="6">
          <cell r="A6" t="str">
            <v>800011H00024</v>
          </cell>
          <cell r="B6">
            <v>290</v>
          </cell>
          <cell r="C6">
            <v>24</v>
          </cell>
        </row>
        <row r="7">
          <cell r="A7">
            <v>700021274026</v>
          </cell>
          <cell r="B7">
            <v>426</v>
          </cell>
          <cell r="C7">
            <v>26</v>
          </cell>
        </row>
        <row r="8">
          <cell r="A8" t="str">
            <v>700016RHQ028</v>
          </cell>
          <cell r="B8">
            <v>369</v>
          </cell>
          <cell r="C8">
            <v>28</v>
          </cell>
        </row>
        <row r="9">
          <cell r="A9">
            <v>700011291029</v>
          </cell>
          <cell r="B9">
            <v>280</v>
          </cell>
          <cell r="C9">
            <v>29</v>
          </cell>
        </row>
        <row r="10">
          <cell r="A10" t="str">
            <v>700011L5X031</v>
          </cell>
          <cell r="B10">
            <v>279</v>
          </cell>
          <cell r="C10">
            <v>31</v>
          </cell>
        </row>
        <row r="11">
          <cell r="A11" t="str">
            <v>700015QEU032</v>
          </cell>
          <cell r="B11">
            <v>365</v>
          </cell>
          <cell r="C11">
            <v>32</v>
          </cell>
        </row>
        <row r="12">
          <cell r="A12">
            <v>700038100035</v>
          </cell>
          <cell r="B12">
            <v>297</v>
          </cell>
          <cell r="C12">
            <v>35</v>
          </cell>
        </row>
        <row r="13">
          <cell r="A13">
            <v>700038100036</v>
          </cell>
          <cell r="B13">
            <v>496</v>
          </cell>
          <cell r="C13">
            <v>36</v>
          </cell>
        </row>
        <row r="14">
          <cell r="A14">
            <v>700015400038</v>
          </cell>
          <cell r="B14">
            <v>366</v>
          </cell>
          <cell r="C14">
            <v>38</v>
          </cell>
        </row>
        <row r="15">
          <cell r="A15" t="str">
            <v>700018TOQ043</v>
          </cell>
          <cell r="B15">
            <v>404</v>
          </cell>
          <cell r="C15">
            <v>43</v>
          </cell>
        </row>
        <row r="16">
          <cell r="A16">
            <v>700021258044</v>
          </cell>
          <cell r="B16">
            <v>430</v>
          </cell>
          <cell r="C16">
            <v>44</v>
          </cell>
        </row>
        <row r="17">
          <cell r="A17" t="str">
            <v>700011HOO046</v>
          </cell>
          <cell r="B17">
            <v>289</v>
          </cell>
          <cell r="C17">
            <v>46</v>
          </cell>
        </row>
        <row r="18">
          <cell r="A18">
            <v>700006810050</v>
          </cell>
          <cell r="B18">
            <v>7</v>
          </cell>
          <cell r="C18">
            <v>50</v>
          </cell>
        </row>
        <row r="19">
          <cell r="A19" t="str">
            <v>700009J3R057</v>
          </cell>
          <cell r="B19">
            <v>118</v>
          </cell>
          <cell r="C19">
            <v>57</v>
          </cell>
        </row>
        <row r="20">
          <cell r="A20" t="str">
            <v>700018TOQ058</v>
          </cell>
          <cell r="B20">
            <v>400</v>
          </cell>
          <cell r="C20">
            <v>58</v>
          </cell>
        </row>
        <row r="21">
          <cell r="A21">
            <v>700009200059</v>
          </cell>
          <cell r="B21">
            <v>130</v>
          </cell>
          <cell r="C21">
            <v>59</v>
          </cell>
        </row>
        <row r="22">
          <cell r="A22" t="str">
            <v>700009JOU061</v>
          </cell>
          <cell r="B22">
            <v>131</v>
          </cell>
          <cell r="C22">
            <v>61</v>
          </cell>
        </row>
        <row r="23">
          <cell r="A23" t="str">
            <v>700009JOU064</v>
          </cell>
          <cell r="B23">
            <v>126</v>
          </cell>
          <cell r="C23">
            <v>64</v>
          </cell>
        </row>
        <row r="24">
          <cell r="A24">
            <v>700006200065</v>
          </cell>
          <cell r="B24">
            <v>679</v>
          </cell>
          <cell r="C24">
            <v>65</v>
          </cell>
        </row>
        <row r="25">
          <cell r="A25" t="str">
            <v>700016BOO068</v>
          </cell>
          <cell r="B25">
            <v>370</v>
          </cell>
          <cell r="C25">
            <v>68</v>
          </cell>
        </row>
        <row r="26">
          <cell r="A26" t="str">
            <v>700012NHK069</v>
          </cell>
          <cell r="B26">
            <v>352</v>
          </cell>
          <cell r="C26">
            <v>69</v>
          </cell>
        </row>
        <row r="27">
          <cell r="A27" t="str">
            <v>700010COO072</v>
          </cell>
          <cell r="B27">
            <v>250</v>
          </cell>
          <cell r="C27">
            <v>72</v>
          </cell>
        </row>
        <row r="28">
          <cell r="A28" t="str">
            <v>700011A3Q076</v>
          </cell>
          <cell r="B28">
            <v>344</v>
          </cell>
          <cell r="C28">
            <v>76</v>
          </cell>
        </row>
        <row r="29">
          <cell r="A29" t="str">
            <v>700018TOQ078</v>
          </cell>
          <cell r="B29">
            <v>381</v>
          </cell>
          <cell r="C29">
            <v>78</v>
          </cell>
        </row>
        <row r="30">
          <cell r="A30" t="str">
            <v>700014PDC084</v>
          </cell>
          <cell r="B30">
            <v>357</v>
          </cell>
          <cell r="C30">
            <v>84</v>
          </cell>
        </row>
        <row r="31">
          <cell r="A31" t="str">
            <v>700011HOO092</v>
          </cell>
          <cell r="B31">
            <v>343</v>
          </cell>
          <cell r="C31">
            <v>92</v>
          </cell>
        </row>
        <row r="32">
          <cell r="A32" t="str">
            <v>700014PDC099</v>
          </cell>
          <cell r="B32">
            <v>358</v>
          </cell>
          <cell r="C32">
            <v>99</v>
          </cell>
        </row>
        <row r="33">
          <cell r="A33" t="str">
            <v>700021WVW101</v>
          </cell>
          <cell r="B33">
            <v>420</v>
          </cell>
          <cell r="C33">
            <v>101</v>
          </cell>
        </row>
        <row r="34">
          <cell r="A34">
            <v>700002210104</v>
          </cell>
          <cell r="B34">
            <v>1</v>
          </cell>
          <cell r="C34">
            <v>104</v>
          </cell>
        </row>
        <row r="35">
          <cell r="A35" t="str">
            <v>700016EOO105</v>
          </cell>
          <cell r="B35">
            <v>372</v>
          </cell>
          <cell r="C35">
            <v>105</v>
          </cell>
        </row>
        <row r="36">
          <cell r="A36" t="str">
            <v>700018T4I110</v>
          </cell>
          <cell r="B36">
            <v>382</v>
          </cell>
          <cell r="C36">
            <v>110</v>
          </cell>
        </row>
        <row r="37">
          <cell r="A37">
            <v>700021268119</v>
          </cell>
          <cell r="B37">
            <v>425</v>
          </cell>
          <cell r="C37">
            <v>119</v>
          </cell>
        </row>
        <row r="38">
          <cell r="A38">
            <v>700021211125</v>
          </cell>
          <cell r="B38">
            <v>422</v>
          </cell>
          <cell r="C38">
            <v>125</v>
          </cell>
        </row>
        <row r="39">
          <cell r="A39" t="str">
            <v>7000389ZY128</v>
          </cell>
          <cell r="B39">
            <v>494</v>
          </cell>
          <cell r="C39">
            <v>128</v>
          </cell>
        </row>
        <row r="40">
          <cell r="A40" t="str">
            <v>700007HXA129</v>
          </cell>
          <cell r="B40">
            <v>102</v>
          </cell>
          <cell r="C40">
            <v>129</v>
          </cell>
        </row>
        <row r="41">
          <cell r="A41" t="str">
            <v>700008H00133</v>
          </cell>
          <cell r="B41">
            <v>104</v>
          </cell>
          <cell r="C41">
            <v>133</v>
          </cell>
        </row>
        <row r="42">
          <cell r="A42">
            <v>700006300136</v>
          </cell>
          <cell r="B42">
            <v>282</v>
          </cell>
          <cell r="C42">
            <v>136</v>
          </cell>
        </row>
        <row r="43">
          <cell r="A43">
            <v>700010600141</v>
          </cell>
          <cell r="B43">
            <v>218</v>
          </cell>
          <cell r="C43">
            <v>141</v>
          </cell>
        </row>
        <row r="44">
          <cell r="A44">
            <v>700010600142</v>
          </cell>
          <cell r="B44">
            <v>219</v>
          </cell>
          <cell r="C44">
            <v>142</v>
          </cell>
        </row>
        <row r="45">
          <cell r="A45">
            <v>700010600143</v>
          </cell>
          <cell r="B45">
            <v>220</v>
          </cell>
          <cell r="C45">
            <v>143</v>
          </cell>
        </row>
        <row r="46">
          <cell r="A46" t="str">
            <v>700016DOO144</v>
          </cell>
          <cell r="B46">
            <v>371</v>
          </cell>
          <cell r="C46">
            <v>144</v>
          </cell>
        </row>
        <row r="47">
          <cell r="A47" t="str">
            <v>700006HIU145</v>
          </cell>
          <cell r="B47">
            <v>52</v>
          </cell>
          <cell r="C47">
            <v>145</v>
          </cell>
        </row>
        <row r="48">
          <cell r="A48">
            <v>700038100146</v>
          </cell>
          <cell r="B48">
            <v>438</v>
          </cell>
          <cell r="C48">
            <v>146</v>
          </cell>
        </row>
        <row r="49">
          <cell r="A49" t="str">
            <v>700018TOQ149</v>
          </cell>
          <cell r="B49">
            <v>402</v>
          </cell>
          <cell r="C49">
            <v>149</v>
          </cell>
        </row>
        <row r="50">
          <cell r="A50" t="str">
            <v>700011MAR155</v>
          </cell>
          <cell r="B50">
            <v>304</v>
          </cell>
          <cell r="C50">
            <v>155</v>
          </cell>
        </row>
        <row r="51">
          <cell r="A51" t="str">
            <v>700019GYN156</v>
          </cell>
          <cell r="B51">
            <v>636</v>
          </cell>
          <cell r="C51">
            <v>156</v>
          </cell>
        </row>
        <row r="52">
          <cell r="A52" t="str">
            <v>700019GYN157</v>
          </cell>
          <cell r="B52">
            <v>637</v>
          </cell>
          <cell r="C52">
            <v>157</v>
          </cell>
        </row>
        <row r="53">
          <cell r="A53" t="str">
            <v>700019GYN158</v>
          </cell>
          <cell r="B53">
            <v>638</v>
          </cell>
          <cell r="C53">
            <v>158</v>
          </cell>
        </row>
        <row r="54">
          <cell r="A54" t="str">
            <v>700015QDV161</v>
          </cell>
          <cell r="B54">
            <v>359</v>
          </cell>
          <cell r="C54">
            <v>161</v>
          </cell>
        </row>
        <row r="55">
          <cell r="A55" t="str">
            <v>700015QDV162</v>
          </cell>
          <cell r="B55">
            <v>360</v>
          </cell>
          <cell r="C55">
            <v>162</v>
          </cell>
        </row>
        <row r="56">
          <cell r="A56" t="str">
            <v>700015QDV163</v>
          </cell>
          <cell r="B56">
            <v>361</v>
          </cell>
          <cell r="C56">
            <v>163</v>
          </cell>
        </row>
        <row r="57">
          <cell r="A57">
            <v>700010211164</v>
          </cell>
          <cell r="B57">
            <v>29</v>
          </cell>
          <cell r="C57">
            <v>164</v>
          </cell>
        </row>
        <row r="58">
          <cell r="A58" t="str">
            <v>700006GWH165</v>
          </cell>
          <cell r="B58">
            <v>30</v>
          </cell>
          <cell r="C58">
            <v>165</v>
          </cell>
        </row>
        <row r="59">
          <cell r="A59">
            <v>700006213166</v>
          </cell>
          <cell r="B59">
            <v>38</v>
          </cell>
          <cell r="C59">
            <v>166</v>
          </cell>
        </row>
        <row r="60">
          <cell r="A60" t="str">
            <v>700006GON174</v>
          </cell>
          <cell r="B60">
            <v>23</v>
          </cell>
          <cell r="C60">
            <v>174</v>
          </cell>
        </row>
        <row r="61">
          <cell r="A61" t="str">
            <v>700020VQX175</v>
          </cell>
          <cell r="B61">
            <v>418</v>
          </cell>
          <cell r="C61">
            <v>175</v>
          </cell>
        </row>
        <row r="62">
          <cell r="A62" t="str">
            <v>70003890U176</v>
          </cell>
          <cell r="B62">
            <v>479</v>
          </cell>
          <cell r="C62">
            <v>176</v>
          </cell>
        </row>
        <row r="63">
          <cell r="A63" t="str">
            <v>700011L6L177</v>
          </cell>
          <cell r="B63">
            <v>293</v>
          </cell>
          <cell r="C63">
            <v>177</v>
          </cell>
        </row>
        <row r="64">
          <cell r="A64">
            <v>700006213178</v>
          </cell>
          <cell r="B64">
            <v>410</v>
          </cell>
          <cell r="C64">
            <v>178</v>
          </cell>
        </row>
        <row r="65">
          <cell r="A65" t="str">
            <v>700019GYN179</v>
          </cell>
          <cell r="B65">
            <v>559</v>
          </cell>
          <cell r="C65">
            <v>179</v>
          </cell>
        </row>
        <row r="66">
          <cell r="A66" t="str">
            <v>700011MAR180</v>
          </cell>
          <cell r="B66">
            <v>305</v>
          </cell>
          <cell r="C66">
            <v>180</v>
          </cell>
        </row>
        <row r="67">
          <cell r="A67" t="str">
            <v>700011MAR181</v>
          </cell>
          <cell r="B67">
            <v>306</v>
          </cell>
          <cell r="C67">
            <v>181</v>
          </cell>
        </row>
        <row r="68">
          <cell r="A68" t="str">
            <v>700020VYF192</v>
          </cell>
          <cell r="B68">
            <v>18</v>
          </cell>
          <cell r="C68">
            <v>192</v>
          </cell>
        </row>
        <row r="69">
          <cell r="A69" t="str">
            <v>700018T4I194</v>
          </cell>
          <cell r="B69">
            <v>383</v>
          </cell>
          <cell r="C69">
            <v>194</v>
          </cell>
        </row>
        <row r="70">
          <cell r="A70" t="str">
            <v>700006BOO196</v>
          </cell>
          <cell r="B70">
            <v>33</v>
          </cell>
          <cell r="C70">
            <v>196</v>
          </cell>
        </row>
        <row r="71">
          <cell r="A71" t="str">
            <v>700020VYF198</v>
          </cell>
          <cell r="B71">
            <v>35</v>
          </cell>
          <cell r="C71">
            <v>198</v>
          </cell>
        </row>
        <row r="72">
          <cell r="A72" t="str">
            <v>700019GYN202</v>
          </cell>
          <cell r="B72">
            <v>560</v>
          </cell>
          <cell r="C72">
            <v>202</v>
          </cell>
        </row>
        <row r="73">
          <cell r="A73" t="str">
            <v>700019GYN203</v>
          </cell>
          <cell r="B73">
            <v>561</v>
          </cell>
          <cell r="C73">
            <v>203</v>
          </cell>
        </row>
        <row r="74">
          <cell r="A74" t="str">
            <v>700019GYN204</v>
          </cell>
          <cell r="B74">
            <v>562</v>
          </cell>
          <cell r="C74">
            <v>204</v>
          </cell>
        </row>
        <row r="75">
          <cell r="A75" t="str">
            <v>700019GYN205</v>
          </cell>
          <cell r="B75">
            <v>563</v>
          </cell>
          <cell r="C75">
            <v>205</v>
          </cell>
        </row>
        <row r="76">
          <cell r="A76" t="str">
            <v>700019GYN206</v>
          </cell>
          <cell r="B76">
            <v>564</v>
          </cell>
          <cell r="C76">
            <v>206</v>
          </cell>
        </row>
        <row r="77">
          <cell r="A77" t="str">
            <v>700019GYN207</v>
          </cell>
          <cell r="B77">
            <v>565</v>
          </cell>
          <cell r="C77">
            <v>207</v>
          </cell>
        </row>
        <row r="78">
          <cell r="A78" t="str">
            <v>700019GYN208</v>
          </cell>
          <cell r="B78">
            <v>566</v>
          </cell>
          <cell r="C78">
            <v>208</v>
          </cell>
        </row>
        <row r="79">
          <cell r="A79" t="str">
            <v>700019GYN209</v>
          </cell>
          <cell r="B79">
            <v>567</v>
          </cell>
          <cell r="C79">
            <v>209</v>
          </cell>
        </row>
        <row r="80">
          <cell r="A80" t="str">
            <v>700019GYN210</v>
          </cell>
          <cell r="B80">
            <v>659</v>
          </cell>
          <cell r="C80">
            <v>210</v>
          </cell>
        </row>
        <row r="81">
          <cell r="A81" t="str">
            <v>700019GYN211</v>
          </cell>
          <cell r="B81">
            <v>660</v>
          </cell>
          <cell r="C81">
            <v>211</v>
          </cell>
        </row>
        <row r="82">
          <cell r="A82" t="str">
            <v>700019GYN212</v>
          </cell>
          <cell r="B82">
            <v>639</v>
          </cell>
          <cell r="C82">
            <v>212</v>
          </cell>
        </row>
        <row r="83">
          <cell r="A83" t="str">
            <v>700019GYN213</v>
          </cell>
          <cell r="B83">
            <v>640</v>
          </cell>
          <cell r="C83">
            <v>213</v>
          </cell>
        </row>
        <row r="84">
          <cell r="A84" t="str">
            <v>700019GYN214</v>
          </cell>
          <cell r="B84">
            <v>641</v>
          </cell>
          <cell r="C84">
            <v>214</v>
          </cell>
        </row>
        <row r="85">
          <cell r="A85" t="str">
            <v>700019GYN215</v>
          </cell>
          <cell r="B85">
            <v>642</v>
          </cell>
          <cell r="C85">
            <v>215</v>
          </cell>
        </row>
        <row r="86">
          <cell r="A86" t="str">
            <v>700019GYN216</v>
          </cell>
          <cell r="B86">
            <v>643</v>
          </cell>
          <cell r="C86">
            <v>216</v>
          </cell>
        </row>
        <row r="87">
          <cell r="A87" t="str">
            <v>700019GYN217</v>
          </cell>
          <cell r="B87">
            <v>644</v>
          </cell>
          <cell r="C87">
            <v>217</v>
          </cell>
        </row>
        <row r="88">
          <cell r="A88" t="str">
            <v>700019GYN218</v>
          </cell>
          <cell r="B88">
            <v>645</v>
          </cell>
          <cell r="C88">
            <v>218</v>
          </cell>
        </row>
        <row r="89">
          <cell r="A89" t="str">
            <v>700019GYN220</v>
          </cell>
          <cell r="B89">
            <v>646</v>
          </cell>
          <cell r="C89">
            <v>220</v>
          </cell>
        </row>
        <row r="90">
          <cell r="A90" t="str">
            <v>700019GYN221</v>
          </cell>
          <cell r="B90">
            <v>647</v>
          </cell>
          <cell r="C90">
            <v>221</v>
          </cell>
        </row>
        <row r="91">
          <cell r="A91" t="str">
            <v>700019GYN222</v>
          </cell>
          <cell r="B91">
            <v>648</v>
          </cell>
          <cell r="C91">
            <v>222</v>
          </cell>
        </row>
        <row r="92">
          <cell r="A92">
            <v>700011200225</v>
          </cell>
          <cell r="B92">
            <v>277</v>
          </cell>
          <cell r="C92">
            <v>225</v>
          </cell>
        </row>
        <row r="93">
          <cell r="A93" t="str">
            <v>700009JOU228</v>
          </cell>
          <cell r="B93">
            <v>129</v>
          </cell>
          <cell r="C93">
            <v>228</v>
          </cell>
        </row>
        <row r="94">
          <cell r="A94" t="str">
            <v>700009JOU231</v>
          </cell>
          <cell r="B94">
            <v>115</v>
          </cell>
          <cell r="C94">
            <v>231</v>
          </cell>
        </row>
        <row r="95">
          <cell r="A95" t="str">
            <v>700019GYN232</v>
          </cell>
          <cell r="B95">
            <v>568</v>
          </cell>
          <cell r="C95">
            <v>232</v>
          </cell>
        </row>
        <row r="96">
          <cell r="A96" t="str">
            <v>700010COO233</v>
          </cell>
          <cell r="B96">
            <v>270</v>
          </cell>
          <cell r="C96">
            <v>233</v>
          </cell>
        </row>
        <row r="97">
          <cell r="A97" t="str">
            <v>700019GYN234</v>
          </cell>
          <cell r="B97">
            <v>569</v>
          </cell>
          <cell r="C97">
            <v>234</v>
          </cell>
        </row>
        <row r="98">
          <cell r="A98" t="str">
            <v>700019GYN235</v>
          </cell>
          <cell r="B98">
            <v>570</v>
          </cell>
          <cell r="C98">
            <v>235</v>
          </cell>
        </row>
        <row r="99">
          <cell r="A99" t="str">
            <v>700019GYN238</v>
          </cell>
          <cell r="B99">
            <v>571</v>
          </cell>
          <cell r="C99">
            <v>238</v>
          </cell>
        </row>
        <row r="100">
          <cell r="A100" t="str">
            <v>700019GYN239</v>
          </cell>
          <cell r="B100">
            <v>572</v>
          </cell>
          <cell r="C100">
            <v>239</v>
          </cell>
        </row>
        <row r="101">
          <cell r="A101">
            <v>700007120240</v>
          </cell>
          <cell r="B101">
            <v>100</v>
          </cell>
          <cell r="C101">
            <v>240</v>
          </cell>
        </row>
        <row r="102">
          <cell r="A102" t="str">
            <v>700019GYN242</v>
          </cell>
          <cell r="B102">
            <v>573</v>
          </cell>
          <cell r="C102">
            <v>242</v>
          </cell>
        </row>
        <row r="103">
          <cell r="A103" t="str">
            <v>700019GYN245</v>
          </cell>
          <cell r="B103">
            <v>649</v>
          </cell>
          <cell r="C103">
            <v>245</v>
          </cell>
        </row>
        <row r="104">
          <cell r="A104" t="str">
            <v>700009JOU246</v>
          </cell>
          <cell r="B104">
            <v>116</v>
          </cell>
          <cell r="C104">
            <v>246</v>
          </cell>
        </row>
        <row r="105">
          <cell r="A105" t="str">
            <v>700009JOU247</v>
          </cell>
          <cell r="B105">
            <v>117</v>
          </cell>
          <cell r="C105">
            <v>247</v>
          </cell>
        </row>
        <row r="106">
          <cell r="A106" t="str">
            <v>700009JOU248</v>
          </cell>
          <cell r="B106">
            <v>136</v>
          </cell>
          <cell r="C106">
            <v>248</v>
          </cell>
        </row>
        <row r="107">
          <cell r="A107" t="str">
            <v>700009JOU249</v>
          </cell>
          <cell r="B107">
            <v>135</v>
          </cell>
          <cell r="C107">
            <v>249</v>
          </cell>
        </row>
        <row r="108">
          <cell r="A108" t="str">
            <v>700009JOU250</v>
          </cell>
          <cell r="B108">
            <v>127</v>
          </cell>
          <cell r="C108">
            <v>250</v>
          </cell>
        </row>
        <row r="109">
          <cell r="A109" t="str">
            <v>700009JOU251</v>
          </cell>
          <cell r="B109">
            <v>132</v>
          </cell>
          <cell r="C109">
            <v>251</v>
          </cell>
        </row>
        <row r="110">
          <cell r="A110" t="str">
            <v>700009JOU252</v>
          </cell>
          <cell r="B110">
            <v>137</v>
          </cell>
          <cell r="C110">
            <v>252</v>
          </cell>
        </row>
        <row r="111">
          <cell r="A111" t="str">
            <v>700011A3Q254</v>
          </cell>
          <cell r="B111">
            <v>299</v>
          </cell>
          <cell r="C111">
            <v>254</v>
          </cell>
        </row>
        <row r="112">
          <cell r="A112" t="str">
            <v>700011A3Q256</v>
          </cell>
          <cell r="B112">
            <v>298</v>
          </cell>
          <cell r="C112">
            <v>256</v>
          </cell>
        </row>
        <row r="113">
          <cell r="A113">
            <v>700010210258</v>
          </cell>
          <cell r="B113">
            <v>142</v>
          </cell>
          <cell r="C113">
            <v>258</v>
          </cell>
        </row>
        <row r="114">
          <cell r="A114" t="str">
            <v>700019GYN259</v>
          </cell>
          <cell r="B114">
            <v>574</v>
          </cell>
          <cell r="C114">
            <v>259</v>
          </cell>
        </row>
        <row r="115">
          <cell r="A115" t="str">
            <v>700019GYN260</v>
          </cell>
          <cell r="B115">
            <v>575</v>
          </cell>
          <cell r="C115">
            <v>260</v>
          </cell>
        </row>
        <row r="116">
          <cell r="A116" t="str">
            <v>700019GYN261</v>
          </cell>
          <cell r="B116">
            <v>576</v>
          </cell>
          <cell r="C116">
            <v>261</v>
          </cell>
        </row>
        <row r="117">
          <cell r="A117" t="str">
            <v>700019GYN265</v>
          </cell>
          <cell r="B117">
            <v>577</v>
          </cell>
          <cell r="C117">
            <v>265</v>
          </cell>
        </row>
        <row r="118">
          <cell r="A118" t="str">
            <v>700006HIU271</v>
          </cell>
          <cell r="B118">
            <v>53</v>
          </cell>
          <cell r="C118">
            <v>271</v>
          </cell>
        </row>
        <row r="119">
          <cell r="A119" t="str">
            <v>700011L4J278</v>
          </cell>
          <cell r="B119">
            <v>301</v>
          </cell>
          <cell r="C119">
            <v>278</v>
          </cell>
        </row>
        <row r="120">
          <cell r="A120" t="str">
            <v>700019GYN282</v>
          </cell>
          <cell r="B120">
            <v>578</v>
          </cell>
          <cell r="C120">
            <v>282</v>
          </cell>
        </row>
        <row r="121">
          <cell r="A121" t="str">
            <v>700019GYN291</v>
          </cell>
          <cell r="B121">
            <v>650</v>
          </cell>
          <cell r="C121">
            <v>291</v>
          </cell>
        </row>
        <row r="122">
          <cell r="A122" t="str">
            <v>700019GYN292</v>
          </cell>
          <cell r="B122">
            <v>651</v>
          </cell>
          <cell r="C122">
            <v>292</v>
          </cell>
        </row>
        <row r="123">
          <cell r="A123" t="str">
            <v>700019GYN293</v>
          </cell>
          <cell r="B123">
            <v>652</v>
          </cell>
          <cell r="C123">
            <v>293</v>
          </cell>
        </row>
        <row r="124">
          <cell r="A124" t="str">
            <v>700019GYN294</v>
          </cell>
          <cell r="B124">
            <v>653</v>
          </cell>
          <cell r="C124">
            <v>294</v>
          </cell>
        </row>
        <row r="125">
          <cell r="A125" t="str">
            <v>700019GYN295</v>
          </cell>
          <cell r="B125">
            <v>654</v>
          </cell>
          <cell r="C125">
            <v>295</v>
          </cell>
        </row>
        <row r="126">
          <cell r="A126" t="str">
            <v>700019GYN296</v>
          </cell>
          <cell r="B126">
            <v>655</v>
          </cell>
          <cell r="C126">
            <v>296</v>
          </cell>
        </row>
        <row r="127">
          <cell r="A127" t="str">
            <v>700019GYN297</v>
          </cell>
          <cell r="B127">
            <v>656</v>
          </cell>
          <cell r="C127">
            <v>297</v>
          </cell>
        </row>
        <row r="128">
          <cell r="A128" t="str">
            <v>700019GYN298</v>
          </cell>
          <cell r="B128">
            <v>657</v>
          </cell>
          <cell r="C128">
            <v>298</v>
          </cell>
        </row>
        <row r="129">
          <cell r="A129" t="str">
            <v>700019GYN299</v>
          </cell>
          <cell r="B129">
            <v>658</v>
          </cell>
          <cell r="C129">
            <v>299</v>
          </cell>
        </row>
        <row r="130">
          <cell r="A130" t="str">
            <v>700006HIU301</v>
          </cell>
          <cell r="B130">
            <v>54</v>
          </cell>
          <cell r="C130">
            <v>301</v>
          </cell>
        </row>
        <row r="131">
          <cell r="A131">
            <v>700021261306</v>
          </cell>
          <cell r="B131">
            <v>423</v>
          </cell>
          <cell r="C131">
            <v>306</v>
          </cell>
        </row>
        <row r="132">
          <cell r="A132" t="str">
            <v>700019GYN308</v>
          </cell>
          <cell r="B132">
            <v>579</v>
          </cell>
          <cell r="C132">
            <v>308</v>
          </cell>
        </row>
        <row r="133">
          <cell r="A133" t="str">
            <v>700019GYN318</v>
          </cell>
          <cell r="B133">
            <v>580</v>
          </cell>
          <cell r="C133">
            <v>318</v>
          </cell>
        </row>
        <row r="134">
          <cell r="A134">
            <v>700020122319</v>
          </cell>
          <cell r="B134">
            <v>412</v>
          </cell>
          <cell r="C134">
            <v>319</v>
          </cell>
        </row>
        <row r="135">
          <cell r="A135" t="str">
            <v>700009J0U320</v>
          </cell>
          <cell r="B135">
            <v>125</v>
          </cell>
          <cell r="C135">
            <v>320</v>
          </cell>
        </row>
        <row r="136">
          <cell r="A136">
            <v>700021276331</v>
          </cell>
          <cell r="B136">
            <v>427</v>
          </cell>
          <cell r="C136">
            <v>331</v>
          </cell>
        </row>
        <row r="137">
          <cell r="A137">
            <v>700021279334</v>
          </cell>
          <cell r="B137">
            <v>428</v>
          </cell>
          <cell r="C137">
            <v>334</v>
          </cell>
        </row>
        <row r="138">
          <cell r="A138">
            <v>700021300336</v>
          </cell>
          <cell r="B138">
            <v>429</v>
          </cell>
          <cell r="C138">
            <v>336</v>
          </cell>
        </row>
        <row r="139">
          <cell r="A139" t="str">
            <v>700011D00339</v>
          </cell>
          <cell r="B139">
            <v>338</v>
          </cell>
          <cell r="C139">
            <v>339</v>
          </cell>
        </row>
        <row r="140">
          <cell r="A140">
            <v>700009213341</v>
          </cell>
          <cell r="B140">
            <v>134</v>
          </cell>
          <cell r="C140">
            <v>341</v>
          </cell>
        </row>
        <row r="141">
          <cell r="A141" t="str">
            <v>700019GYR343</v>
          </cell>
          <cell r="B141">
            <v>528</v>
          </cell>
          <cell r="C141">
            <v>343</v>
          </cell>
        </row>
        <row r="142">
          <cell r="A142" t="str">
            <v>700019GYR344</v>
          </cell>
          <cell r="B142">
            <v>529</v>
          </cell>
          <cell r="C142">
            <v>344</v>
          </cell>
        </row>
        <row r="143">
          <cell r="A143" t="str">
            <v>700019GYR345</v>
          </cell>
          <cell r="B143">
            <v>354</v>
          </cell>
          <cell r="C143">
            <v>345</v>
          </cell>
        </row>
        <row r="144">
          <cell r="A144" t="str">
            <v>700019GYR347</v>
          </cell>
          <cell r="B144">
            <v>530</v>
          </cell>
          <cell r="C144">
            <v>347</v>
          </cell>
        </row>
        <row r="145">
          <cell r="A145" t="str">
            <v>700011B01353</v>
          </cell>
          <cell r="B145">
            <v>346</v>
          </cell>
          <cell r="C145">
            <v>353</v>
          </cell>
        </row>
        <row r="146">
          <cell r="A146" t="str">
            <v>700006G1H358</v>
          </cell>
          <cell r="B146">
            <v>66</v>
          </cell>
          <cell r="C146">
            <v>358</v>
          </cell>
        </row>
        <row r="147">
          <cell r="A147" t="str">
            <v>700006GWH359</v>
          </cell>
          <cell r="B147">
            <v>28</v>
          </cell>
          <cell r="C147">
            <v>359</v>
          </cell>
        </row>
        <row r="148">
          <cell r="A148">
            <v>700010200361</v>
          </cell>
          <cell r="B148">
            <v>223</v>
          </cell>
          <cell r="C148">
            <v>361</v>
          </cell>
        </row>
        <row r="149">
          <cell r="A149" t="str">
            <v>700009G1C362</v>
          </cell>
          <cell r="B149">
            <v>34</v>
          </cell>
          <cell r="C149">
            <v>362</v>
          </cell>
        </row>
        <row r="150">
          <cell r="A150" t="str">
            <v>700006HIU365</v>
          </cell>
          <cell r="B150">
            <v>92</v>
          </cell>
          <cell r="C150">
            <v>365</v>
          </cell>
        </row>
        <row r="151">
          <cell r="A151" t="str">
            <v>700006GVX366</v>
          </cell>
          <cell r="B151">
            <v>68</v>
          </cell>
          <cell r="C151">
            <v>366</v>
          </cell>
        </row>
        <row r="152">
          <cell r="A152" t="str">
            <v>700006HIU367</v>
          </cell>
          <cell r="B152">
            <v>91</v>
          </cell>
          <cell r="C152">
            <v>367</v>
          </cell>
        </row>
        <row r="153">
          <cell r="A153" t="str">
            <v>700006HIU368</v>
          </cell>
          <cell r="B153">
            <v>84</v>
          </cell>
          <cell r="C153">
            <v>368</v>
          </cell>
        </row>
        <row r="154">
          <cell r="A154">
            <v>700011300372</v>
          </cell>
          <cell r="B154">
            <v>286</v>
          </cell>
          <cell r="C154">
            <v>372</v>
          </cell>
        </row>
        <row r="155">
          <cell r="A155" t="str">
            <v>700006HIU373</v>
          </cell>
          <cell r="B155">
            <v>58</v>
          </cell>
          <cell r="C155">
            <v>373</v>
          </cell>
        </row>
        <row r="156">
          <cell r="A156" t="str">
            <v>700019GYN374</v>
          </cell>
          <cell r="B156">
            <v>581</v>
          </cell>
          <cell r="C156">
            <v>374</v>
          </cell>
        </row>
        <row r="157">
          <cell r="A157">
            <v>700006120376</v>
          </cell>
          <cell r="B157">
            <v>69</v>
          </cell>
          <cell r="C157">
            <v>376</v>
          </cell>
        </row>
        <row r="158">
          <cell r="A158" t="str">
            <v>700006HIU377</v>
          </cell>
          <cell r="B158">
            <v>78</v>
          </cell>
          <cell r="C158">
            <v>377</v>
          </cell>
        </row>
        <row r="159">
          <cell r="A159" t="str">
            <v>700006GSW378</v>
          </cell>
          <cell r="B159">
            <v>85</v>
          </cell>
          <cell r="C159">
            <v>378</v>
          </cell>
        </row>
        <row r="160">
          <cell r="A160" t="str">
            <v>700010K2O379</v>
          </cell>
          <cell r="B160">
            <v>276</v>
          </cell>
          <cell r="C160">
            <v>379</v>
          </cell>
        </row>
        <row r="161">
          <cell r="A161">
            <v>700006410381</v>
          </cell>
          <cell r="B161">
            <v>99</v>
          </cell>
          <cell r="C161">
            <v>381</v>
          </cell>
        </row>
        <row r="162">
          <cell r="A162">
            <v>700006410382</v>
          </cell>
          <cell r="B162">
            <v>81</v>
          </cell>
          <cell r="C162">
            <v>382</v>
          </cell>
        </row>
        <row r="163">
          <cell r="A163">
            <v>700006410383</v>
          </cell>
          <cell r="B163">
            <v>82</v>
          </cell>
          <cell r="C163">
            <v>383</v>
          </cell>
        </row>
        <row r="164">
          <cell r="A164">
            <v>700006410384</v>
          </cell>
          <cell r="B164">
            <v>90</v>
          </cell>
          <cell r="C164">
            <v>384</v>
          </cell>
        </row>
        <row r="165">
          <cell r="A165">
            <v>700006410385</v>
          </cell>
          <cell r="B165">
            <v>97</v>
          </cell>
          <cell r="C165">
            <v>385</v>
          </cell>
        </row>
        <row r="166">
          <cell r="A166">
            <v>700006410386</v>
          </cell>
          <cell r="B166">
            <v>96</v>
          </cell>
          <cell r="C166">
            <v>386</v>
          </cell>
        </row>
        <row r="167">
          <cell r="A167">
            <v>700006410387</v>
          </cell>
          <cell r="B167">
            <v>80</v>
          </cell>
          <cell r="C167">
            <v>387</v>
          </cell>
        </row>
        <row r="168">
          <cell r="A168" t="str">
            <v>700009J0U389</v>
          </cell>
          <cell r="B168">
            <v>133</v>
          </cell>
          <cell r="C168">
            <v>389</v>
          </cell>
        </row>
        <row r="169">
          <cell r="A169" t="str">
            <v>700009J0U390</v>
          </cell>
          <cell r="B169">
            <v>138</v>
          </cell>
          <cell r="C169">
            <v>390</v>
          </cell>
        </row>
        <row r="170">
          <cell r="A170" t="str">
            <v>700011L6W400</v>
          </cell>
          <cell r="B170">
            <v>350</v>
          </cell>
          <cell r="C170">
            <v>400</v>
          </cell>
        </row>
        <row r="171">
          <cell r="A171">
            <v>700006410404</v>
          </cell>
          <cell r="B171">
            <v>70</v>
          </cell>
          <cell r="C171">
            <v>404</v>
          </cell>
        </row>
        <row r="172">
          <cell r="A172">
            <v>700006410405</v>
          </cell>
          <cell r="B172">
            <v>93</v>
          </cell>
          <cell r="C172">
            <v>405</v>
          </cell>
        </row>
        <row r="173">
          <cell r="A173" t="str">
            <v>700006G1H406</v>
          </cell>
          <cell r="B173">
            <v>95</v>
          </cell>
          <cell r="C173">
            <v>406</v>
          </cell>
        </row>
        <row r="174">
          <cell r="A174" t="str">
            <v>700018T0K412</v>
          </cell>
          <cell r="B174">
            <v>375</v>
          </cell>
          <cell r="C174">
            <v>412</v>
          </cell>
        </row>
        <row r="175">
          <cell r="A175">
            <v>700006812413</v>
          </cell>
          <cell r="B175">
            <v>9</v>
          </cell>
          <cell r="C175">
            <v>413</v>
          </cell>
        </row>
        <row r="176">
          <cell r="A176" t="str">
            <v>700020VQX416</v>
          </cell>
          <cell r="B176">
            <v>411</v>
          </cell>
          <cell r="C176">
            <v>416</v>
          </cell>
        </row>
        <row r="177">
          <cell r="A177" t="str">
            <v>700012NBB417</v>
          </cell>
          <cell r="B177">
            <v>355</v>
          </cell>
          <cell r="C177">
            <v>417</v>
          </cell>
        </row>
        <row r="178">
          <cell r="A178">
            <v>700012410418</v>
          </cell>
          <cell r="B178">
            <v>356</v>
          </cell>
          <cell r="C178">
            <v>418</v>
          </cell>
        </row>
        <row r="179">
          <cell r="A179" t="str">
            <v>800010K2M420</v>
          </cell>
          <cell r="B179">
            <v>217</v>
          </cell>
          <cell r="C179">
            <v>420</v>
          </cell>
        </row>
        <row r="180">
          <cell r="A180" t="str">
            <v>800019GYN431</v>
          </cell>
          <cell r="B180">
            <v>582</v>
          </cell>
          <cell r="C180">
            <v>431</v>
          </cell>
        </row>
        <row r="181">
          <cell r="A181" t="str">
            <v>800019GYN434</v>
          </cell>
          <cell r="B181">
            <v>583</v>
          </cell>
          <cell r="C181">
            <v>434</v>
          </cell>
        </row>
        <row r="182">
          <cell r="A182" t="str">
            <v>800019GYN435</v>
          </cell>
          <cell r="B182">
            <v>584</v>
          </cell>
          <cell r="C182">
            <v>435</v>
          </cell>
        </row>
        <row r="183">
          <cell r="A183" t="str">
            <v>800019GYN437</v>
          </cell>
          <cell r="B183">
            <v>585</v>
          </cell>
          <cell r="C183">
            <v>437</v>
          </cell>
        </row>
        <row r="184">
          <cell r="A184" t="str">
            <v>800019GYN442</v>
          </cell>
          <cell r="B184">
            <v>586</v>
          </cell>
          <cell r="C184">
            <v>442</v>
          </cell>
        </row>
        <row r="185">
          <cell r="A185" t="str">
            <v>800019GYN456</v>
          </cell>
          <cell r="B185">
            <v>587</v>
          </cell>
          <cell r="C185">
            <v>456</v>
          </cell>
        </row>
        <row r="186">
          <cell r="A186" t="str">
            <v>800019GYN460</v>
          </cell>
          <cell r="B186">
            <v>588</v>
          </cell>
          <cell r="C186">
            <v>460</v>
          </cell>
        </row>
        <row r="187">
          <cell r="A187" t="str">
            <v>800019GYN461</v>
          </cell>
          <cell r="B187">
            <v>589</v>
          </cell>
          <cell r="C187">
            <v>461</v>
          </cell>
        </row>
        <row r="188">
          <cell r="A188">
            <v>800010210469</v>
          </cell>
          <cell r="B188">
            <v>221</v>
          </cell>
          <cell r="C188">
            <v>469</v>
          </cell>
        </row>
        <row r="189">
          <cell r="A189" t="str">
            <v>800019GYN471</v>
          </cell>
          <cell r="B189">
            <v>590</v>
          </cell>
          <cell r="C189">
            <v>471</v>
          </cell>
        </row>
        <row r="190">
          <cell r="A190" t="str">
            <v>800019GYN474</v>
          </cell>
          <cell r="B190">
            <v>591</v>
          </cell>
          <cell r="C190">
            <v>474</v>
          </cell>
        </row>
        <row r="191">
          <cell r="A191" t="str">
            <v>800019GYN475</v>
          </cell>
          <cell r="B191">
            <v>592</v>
          </cell>
          <cell r="C191">
            <v>475</v>
          </cell>
        </row>
        <row r="192">
          <cell r="A192" t="str">
            <v>800019GYN477</v>
          </cell>
          <cell r="B192">
            <v>593</v>
          </cell>
          <cell r="C192">
            <v>477</v>
          </cell>
        </row>
        <row r="193">
          <cell r="A193" t="str">
            <v>800019GYN478</v>
          </cell>
          <cell r="B193">
            <v>594</v>
          </cell>
          <cell r="C193">
            <v>478</v>
          </cell>
        </row>
        <row r="194">
          <cell r="A194" t="str">
            <v>800019GYN479</v>
          </cell>
          <cell r="B194">
            <v>595</v>
          </cell>
          <cell r="C194">
            <v>479</v>
          </cell>
        </row>
        <row r="195">
          <cell r="A195" t="str">
            <v>800019GYN481</v>
          </cell>
          <cell r="B195">
            <v>596</v>
          </cell>
          <cell r="C195">
            <v>481</v>
          </cell>
        </row>
        <row r="196">
          <cell r="A196" t="str">
            <v>800019GYN482</v>
          </cell>
          <cell r="B196">
            <v>597</v>
          </cell>
          <cell r="C196">
            <v>482</v>
          </cell>
        </row>
        <row r="197">
          <cell r="A197" t="str">
            <v>800019GYN487</v>
          </cell>
          <cell r="B197">
            <v>598</v>
          </cell>
          <cell r="C197">
            <v>487</v>
          </cell>
        </row>
        <row r="198">
          <cell r="A198" t="str">
            <v>800019GYN488</v>
          </cell>
          <cell r="B198">
            <v>599</v>
          </cell>
          <cell r="C198">
            <v>488</v>
          </cell>
        </row>
        <row r="199">
          <cell r="A199" t="str">
            <v>800019GYN491</v>
          </cell>
          <cell r="B199">
            <v>600</v>
          </cell>
          <cell r="C199">
            <v>491</v>
          </cell>
        </row>
        <row r="200">
          <cell r="A200" t="str">
            <v>800019GYN492</v>
          </cell>
          <cell r="B200">
            <v>601</v>
          </cell>
          <cell r="C200">
            <v>492</v>
          </cell>
        </row>
        <row r="201">
          <cell r="A201" t="str">
            <v>800019GYN495</v>
          </cell>
          <cell r="B201">
            <v>602</v>
          </cell>
          <cell r="C201">
            <v>495</v>
          </cell>
        </row>
        <row r="202">
          <cell r="A202" t="str">
            <v>800019GYN496</v>
          </cell>
          <cell r="B202">
            <v>603</v>
          </cell>
          <cell r="C202">
            <v>496</v>
          </cell>
        </row>
        <row r="203">
          <cell r="A203" t="str">
            <v>800019GYN498</v>
          </cell>
          <cell r="B203">
            <v>604</v>
          </cell>
          <cell r="C203">
            <v>498</v>
          </cell>
        </row>
        <row r="204">
          <cell r="A204" t="str">
            <v>800019GYN500</v>
          </cell>
          <cell r="B204">
            <v>605</v>
          </cell>
          <cell r="C204">
            <v>500</v>
          </cell>
        </row>
        <row r="205">
          <cell r="A205" t="str">
            <v>800019GYN501</v>
          </cell>
          <cell r="B205">
            <v>606</v>
          </cell>
          <cell r="C205">
            <v>501</v>
          </cell>
        </row>
        <row r="206">
          <cell r="A206" t="str">
            <v>800019GYN502</v>
          </cell>
          <cell r="B206">
            <v>607</v>
          </cell>
          <cell r="C206">
            <v>502</v>
          </cell>
        </row>
        <row r="207">
          <cell r="A207" t="str">
            <v>800019GYN508</v>
          </cell>
          <cell r="B207">
            <v>608</v>
          </cell>
          <cell r="C207">
            <v>508</v>
          </cell>
        </row>
        <row r="208">
          <cell r="A208" t="str">
            <v>800019GYN511</v>
          </cell>
          <cell r="B208">
            <v>609</v>
          </cell>
          <cell r="C208">
            <v>511</v>
          </cell>
        </row>
        <row r="209">
          <cell r="A209" t="str">
            <v>800019GYN514</v>
          </cell>
          <cell r="B209">
            <v>610</v>
          </cell>
          <cell r="C209">
            <v>514</v>
          </cell>
        </row>
        <row r="210">
          <cell r="A210" t="str">
            <v>800019GYN515</v>
          </cell>
          <cell r="B210">
            <v>611</v>
          </cell>
          <cell r="C210">
            <v>515</v>
          </cell>
        </row>
        <row r="211">
          <cell r="A211">
            <v>800016310518</v>
          </cell>
          <cell r="B211">
            <v>367</v>
          </cell>
          <cell r="C211">
            <v>518</v>
          </cell>
        </row>
        <row r="212">
          <cell r="A212">
            <v>800006410520</v>
          </cell>
          <cell r="B212">
            <v>71</v>
          </cell>
          <cell r="C212">
            <v>520</v>
          </cell>
        </row>
        <row r="213">
          <cell r="A213">
            <v>800006410521</v>
          </cell>
          <cell r="B213">
            <v>72</v>
          </cell>
          <cell r="C213">
            <v>521</v>
          </cell>
        </row>
        <row r="214">
          <cell r="A214">
            <v>800021274523</v>
          </cell>
          <cell r="B214">
            <v>419</v>
          </cell>
          <cell r="C214">
            <v>523</v>
          </cell>
        </row>
        <row r="215">
          <cell r="A215">
            <v>800021271526</v>
          </cell>
          <cell r="B215">
            <v>431</v>
          </cell>
          <cell r="C215">
            <v>526</v>
          </cell>
        </row>
        <row r="216">
          <cell r="A216">
            <v>800021252527</v>
          </cell>
          <cell r="B216">
            <v>421</v>
          </cell>
          <cell r="C216">
            <v>527</v>
          </cell>
        </row>
        <row r="217">
          <cell r="A217" t="str">
            <v>800019GYN530</v>
          </cell>
          <cell r="B217">
            <v>612</v>
          </cell>
          <cell r="C217">
            <v>530</v>
          </cell>
        </row>
        <row r="218">
          <cell r="A218" t="str">
            <v>800019GYN531</v>
          </cell>
          <cell r="B218">
            <v>613</v>
          </cell>
          <cell r="C218">
            <v>531</v>
          </cell>
        </row>
        <row r="219">
          <cell r="A219" t="str">
            <v>800019GYN532</v>
          </cell>
          <cell r="B219">
            <v>614</v>
          </cell>
          <cell r="C219">
            <v>532</v>
          </cell>
        </row>
        <row r="220">
          <cell r="A220" t="str">
            <v>800019GYN538</v>
          </cell>
          <cell r="B220">
            <v>615</v>
          </cell>
          <cell r="C220">
            <v>538</v>
          </cell>
        </row>
        <row r="221">
          <cell r="A221" t="str">
            <v>800019GYN540</v>
          </cell>
          <cell r="B221">
            <v>616</v>
          </cell>
          <cell r="C221">
            <v>540</v>
          </cell>
        </row>
        <row r="222">
          <cell r="A222" t="str">
            <v>800019GYN546</v>
          </cell>
          <cell r="B222">
            <v>617</v>
          </cell>
          <cell r="C222">
            <v>546</v>
          </cell>
        </row>
        <row r="223">
          <cell r="A223" t="str">
            <v>800019GYN554</v>
          </cell>
          <cell r="B223">
            <v>618</v>
          </cell>
          <cell r="C223">
            <v>554</v>
          </cell>
        </row>
        <row r="224">
          <cell r="A224" t="str">
            <v>800019GYN562</v>
          </cell>
          <cell r="B224">
            <v>619</v>
          </cell>
          <cell r="C224">
            <v>562</v>
          </cell>
        </row>
        <row r="225">
          <cell r="A225" t="str">
            <v>800019GYN565</v>
          </cell>
          <cell r="B225">
            <v>620</v>
          </cell>
          <cell r="C225">
            <v>565</v>
          </cell>
        </row>
        <row r="226">
          <cell r="A226" t="str">
            <v>800019GYN566</v>
          </cell>
          <cell r="B226">
            <v>621</v>
          </cell>
          <cell r="C226">
            <v>566</v>
          </cell>
        </row>
        <row r="227">
          <cell r="A227" t="str">
            <v>800019GYN570</v>
          </cell>
          <cell r="B227">
            <v>622</v>
          </cell>
          <cell r="C227">
            <v>570</v>
          </cell>
        </row>
        <row r="228">
          <cell r="A228" t="str">
            <v>199806HIU00582</v>
          </cell>
          <cell r="B228">
            <v>39</v>
          </cell>
          <cell r="C228">
            <v>582</v>
          </cell>
        </row>
        <row r="229">
          <cell r="A229" t="str">
            <v>199806GIH00585</v>
          </cell>
          <cell r="B229">
            <v>83</v>
          </cell>
          <cell r="C229">
            <v>585</v>
          </cell>
        </row>
        <row r="230">
          <cell r="A230" t="str">
            <v>199819GYR00591</v>
          </cell>
          <cell r="B230">
            <v>544</v>
          </cell>
          <cell r="C230">
            <v>591</v>
          </cell>
        </row>
        <row r="231">
          <cell r="A231" t="str">
            <v>199819GYN00602</v>
          </cell>
          <cell r="B231">
            <v>533</v>
          </cell>
          <cell r="C231">
            <v>602</v>
          </cell>
        </row>
        <row r="232">
          <cell r="A232" t="str">
            <v>199819GYN00612</v>
          </cell>
          <cell r="B232">
            <v>534</v>
          </cell>
          <cell r="C232">
            <v>612</v>
          </cell>
        </row>
        <row r="233">
          <cell r="A233" t="str">
            <v>199819GYN00615</v>
          </cell>
          <cell r="B233">
            <v>625</v>
          </cell>
          <cell r="C233">
            <v>615</v>
          </cell>
        </row>
        <row r="234">
          <cell r="A234" t="str">
            <v>199819GYN00622</v>
          </cell>
          <cell r="B234">
            <v>626</v>
          </cell>
          <cell r="C234">
            <v>622</v>
          </cell>
        </row>
        <row r="235">
          <cell r="A235" t="str">
            <v>199819GYN00629</v>
          </cell>
          <cell r="B235">
            <v>535</v>
          </cell>
          <cell r="C235">
            <v>629</v>
          </cell>
        </row>
        <row r="236">
          <cell r="A236" t="str">
            <v>199819GYN00630</v>
          </cell>
          <cell r="B236">
            <v>536</v>
          </cell>
          <cell r="C236">
            <v>630</v>
          </cell>
        </row>
        <row r="237">
          <cell r="A237" t="str">
            <v>199819GYN00631</v>
          </cell>
          <cell r="B237">
            <v>537</v>
          </cell>
          <cell r="C237">
            <v>631</v>
          </cell>
        </row>
        <row r="238">
          <cell r="A238" t="str">
            <v>199819GYN00632</v>
          </cell>
          <cell r="B238">
            <v>538</v>
          </cell>
          <cell r="C238">
            <v>632</v>
          </cell>
        </row>
        <row r="239">
          <cell r="A239" t="str">
            <v>199819GYN00637</v>
          </cell>
          <cell r="B239">
            <v>539</v>
          </cell>
          <cell r="C239">
            <v>637</v>
          </cell>
        </row>
        <row r="240">
          <cell r="A240" t="str">
            <v>199819GYN00639</v>
          </cell>
          <cell r="B240">
            <v>627</v>
          </cell>
          <cell r="C240">
            <v>639</v>
          </cell>
        </row>
        <row r="241">
          <cell r="A241" t="str">
            <v>199819GYN00641</v>
          </cell>
          <cell r="B241">
            <v>628</v>
          </cell>
          <cell r="C241">
            <v>641</v>
          </cell>
        </row>
        <row r="242">
          <cell r="A242" t="str">
            <v>199819GYN00642</v>
          </cell>
          <cell r="B242">
            <v>540</v>
          </cell>
          <cell r="C242">
            <v>642</v>
          </cell>
        </row>
        <row r="243">
          <cell r="A243" t="str">
            <v>199819GYN00668</v>
          </cell>
          <cell r="B243">
            <v>541</v>
          </cell>
          <cell r="C243">
            <v>668</v>
          </cell>
        </row>
        <row r="244">
          <cell r="A244" t="str">
            <v>199819GYN00679</v>
          </cell>
          <cell r="B244">
            <v>542</v>
          </cell>
          <cell r="C244">
            <v>679</v>
          </cell>
        </row>
        <row r="245">
          <cell r="A245" t="str">
            <v>199819GYN00680</v>
          </cell>
          <cell r="B245">
            <v>543</v>
          </cell>
          <cell r="C245">
            <v>680</v>
          </cell>
        </row>
        <row r="246">
          <cell r="A246" t="str">
            <v>199819GYN00690</v>
          </cell>
          <cell r="B246">
            <v>629</v>
          </cell>
          <cell r="C246">
            <v>690</v>
          </cell>
        </row>
        <row r="247">
          <cell r="A247" t="str">
            <v>199819GYN00702</v>
          </cell>
          <cell r="B247">
            <v>630</v>
          </cell>
          <cell r="C247">
            <v>702</v>
          </cell>
        </row>
        <row r="248">
          <cell r="A248" t="str">
            <v>199819GYN00704</v>
          </cell>
          <cell r="B248">
            <v>631</v>
          </cell>
          <cell r="C248">
            <v>704</v>
          </cell>
        </row>
        <row r="249">
          <cell r="A249" t="str">
            <v>199819GYN00706</v>
          </cell>
          <cell r="B249">
            <v>632</v>
          </cell>
          <cell r="C249">
            <v>706</v>
          </cell>
        </row>
        <row r="250">
          <cell r="A250" t="str">
            <v>199811H0000717</v>
          </cell>
          <cell r="B250">
            <v>287</v>
          </cell>
          <cell r="C250">
            <v>717</v>
          </cell>
        </row>
        <row r="251">
          <cell r="A251" t="str">
            <v>199806HIU00720</v>
          </cell>
          <cell r="B251">
            <v>40</v>
          </cell>
          <cell r="C251">
            <v>720</v>
          </cell>
        </row>
        <row r="252">
          <cell r="A252" t="str">
            <v>199806HIU00721</v>
          </cell>
          <cell r="B252">
            <v>41</v>
          </cell>
          <cell r="C252">
            <v>721</v>
          </cell>
        </row>
        <row r="253">
          <cell r="A253" t="str">
            <v>199806HIU00726</v>
          </cell>
          <cell r="B253">
            <v>42</v>
          </cell>
          <cell r="C253">
            <v>726</v>
          </cell>
        </row>
        <row r="254">
          <cell r="A254" t="str">
            <v>199809J3W00731</v>
          </cell>
          <cell r="B254">
            <v>119</v>
          </cell>
          <cell r="C254">
            <v>731</v>
          </cell>
        </row>
        <row r="255">
          <cell r="A255" t="str">
            <v>199809J3W00732</v>
          </cell>
          <cell r="B255">
            <v>108</v>
          </cell>
          <cell r="C255">
            <v>732</v>
          </cell>
        </row>
        <row r="256">
          <cell r="A256" t="str">
            <v>199810K2O00733</v>
          </cell>
          <cell r="B256">
            <v>143</v>
          </cell>
          <cell r="C256">
            <v>733</v>
          </cell>
        </row>
        <row r="257">
          <cell r="A257" t="str">
            <v>199810K2O00734</v>
          </cell>
          <cell r="B257">
            <v>144</v>
          </cell>
          <cell r="C257">
            <v>734</v>
          </cell>
        </row>
        <row r="258">
          <cell r="A258" t="str">
            <v>199819GYR00736</v>
          </cell>
          <cell r="B258">
            <v>531</v>
          </cell>
          <cell r="C258">
            <v>736</v>
          </cell>
        </row>
        <row r="259">
          <cell r="A259" t="str">
            <v>199819GYR00737</v>
          </cell>
          <cell r="B259">
            <v>532</v>
          </cell>
          <cell r="C259">
            <v>737</v>
          </cell>
        </row>
        <row r="260">
          <cell r="A260" t="str">
            <v>199806HIU00738</v>
          </cell>
          <cell r="B260">
            <v>43</v>
          </cell>
          <cell r="C260">
            <v>738</v>
          </cell>
        </row>
        <row r="261">
          <cell r="A261" t="str">
            <v>199818T4I00741</v>
          </cell>
          <cell r="B261">
            <v>385</v>
          </cell>
          <cell r="C261">
            <v>741</v>
          </cell>
        </row>
        <row r="262">
          <cell r="A262" t="str">
            <v>199806HIU00742</v>
          </cell>
          <cell r="B262">
            <v>44</v>
          </cell>
          <cell r="C262">
            <v>742</v>
          </cell>
        </row>
        <row r="263">
          <cell r="A263" t="str">
            <v>199806HIU00743</v>
          </cell>
          <cell r="B263">
            <v>89</v>
          </cell>
          <cell r="C263">
            <v>743</v>
          </cell>
        </row>
        <row r="264">
          <cell r="A264" t="str">
            <v>199806HIU00744</v>
          </cell>
          <cell r="B264">
            <v>67</v>
          </cell>
          <cell r="C264">
            <v>744</v>
          </cell>
        </row>
        <row r="265">
          <cell r="A265" t="str">
            <v>199806HJO00747</v>
          </cell>
          <cell r="B265">
            <v>94</v>
          </cell>
          <cell r="C265">
            <v>747</v>
          </cell>
        </row>
        <row r="266">
          <cell r="A266" t="str">
            <v>199815QEU00755</v>
          </cell>
          <cell r="B266">
            <v>364</v>
          </cell>
          <cell r="C266">
            <v>755</v>
          </cell>
        </row>
        <row r="267">
          <cell r="A267" t="str">
            <v>800018T4N757</v>
          </cell>
          <cell r="B267">
            <v>396</v>
          </cell>
          <cell r="C267">
            <v>757</v>
          </cell>
        </row>
        <row r="268">
          <cell r="A268" t="str">
            <v>199818T4N00758</v>
          </cell>
          <cell r="B268">
            <v>386</v>
          </cell>
          <cell r="C268">
            <v>758</v>
          </cell>
        </row>
        <row r="269">
          <cell r="A269">
            <v>19980965100759</v>
          </cell>
          <cell r="B269">
            <v>123</v>
          </cell>
          <cell r="C269">
            <v>759</v>
          </cell>
        </row>
        <row r="270">
          <cell r="A270">
            <v>19980630000822</v>
          </cell>
          <cell r="B270">
            <v>59</v>
          </cell>
          <cell r="C270">
            <v>822</v>
          </cell>
        </row>
        <row r="271">
          <cell r="A271">
            <v>19983810000825</v>
          </cell>
          <cell r="B271">
            <v>439</v>
          </cell>
          <cell r="C271">
            <v>825</v>
          </cell>
        </row>
        <row r="272">
          <cell r="A272" t="str">
            <v>199818T4N00826</v>
          </cell>
          <cell r="B272">
            <v>387</v>
          </cell>
          <cell r="C272">
            <v>826</v>
          </cell>
        </row>
        <row r="273">
          <cell r="A273">
            <v>19983810000827</v>
          </cell>
          <cell r="B273">
            <v>440</v>
          </cell>
          <cell r="C273">
            <v>827</v>
          </cell>
        </row>
        <row r="274">
          <cell r="A274">
            <v>19983810000828</v>
          </cell>
          <cell r="B274">
            <v>441</v>
          </cell>
          <cell r="C274">
            <v>828</v>
          </cell>
        </row>
        <row r="275">
          <cell r="A275">
            <v>19983810000830</v>
          </cell>
          <cell r="B275">
            <v>434</v>
          </cell>
          <cell r="C275">
            <v>830</v>
          </cell>
        </row>
        <row r="276">
          <cell r="A276">
            <v>19983810000831</v>
          </cell>
          <cell r="B276">
            <v>435</v>
          </cell>
          <cell r="C276">
            <v>831</v>
          </cell>
        </row>
        <row r="277">
          <cell r="A277">
            <v>19983810000832</v>
          </cell>
          <cell r="B277">
            <v>436</v>
          </cell>
          <cell r="C277">
            <v>832</v>
          </cell>
        </row>
        <row r="278">
          <cell r="A278">
            <v>19983810000833</v>
          </cell>
          <cell r="B278">
            <v>442</v>
          </cell>
          <cell r="C278">
            <v>833</v>
          </cell>
        </row>
        <row r="279">
          <cell r="A279">
            <v>19983810000834</v>
          </cell>
          <cell r="B279">
            <v>443</v>
          </cell>
          <cell r="C279">
            <v>834</v>
          </cell>
        </row>
        <row r="280">
          <cell r="A280">
            <v>19983810000835</v>
          </cell>
          <cell r="B280">
            <v>444</v>
          </cell>
          <cell r="C280">
            <v>835</v>
          </cell>
        </row>
        <row r="281">
          <cell r="A281">
            <v>19983810000836</v>
          </cell>
          <cell r="B281">
            <v>445</v>
          </cell>
          <cell r="C281">
            <v>836</v>
          </cell>
        </row>
        <row r="282">
          <cell r="A282">
            <v>19983810000837</v>
          </cell>
          <cell r="B282">
            <v>446</v>
          </cell>
          <cell r="C282">
            <v>837</v>
          </cell>
        </row>
        <row r="283">
          <cell r="A283">
            <v>19983810000838</v>
          </cell>
          <cell r="B283">
            <v>447</v>
          </cell>
          <cell r="C283">
            <v>838</v>
          </cell>
        </row>
        <row r="284">
          <cell r="A284">
            <v>19983810000839</v>
          </cell>
          <cell r="B284">
            <v>448</v>
          </cell>
          <cell r="C284">
            <v>839</v>
          </cell>
        </row>
        <row r="285">
          <cell r="A285">
            <v>19983810000840</v>
          </cell>
          <cell r="B285">
            <v>449</v>
          </cell>
          <cell r="C285">
            <v>840</v>
          </cell>
        </row>
        <row r="286">
          <cell r="A286">
            <v>19983810000842</v>
          </cell>
          <cell r="B286">
            <v>450</v>
          </cell>
          <cell r="C286">
            <v>842</v>
          </cell>
        </row>
        <row r="287">
          <cell r="A287">
            <v>19983810000843</v>
          </cell>
          <cell r="B287">
            <v>495</v>
          </cell>
          <cell r="C287">
            <v>843</v>
          </cell>
        </row>
        <row r="288">
          <cell r="A288">
            <v>19983810000844</v>
          </cell>
          <cell r="B288">
            <v>437</v>
          </cell>
          <cell r="C288">
            <v>844</v>
          </cell>
        </row>
        <row r="289">
          <cell r="A289">
            <v>19983810000845</v>
          </cell>
          <cell r="B289">
            <v>451</v>
          </cell>
          <cell r="C289">
            <v>845</v>
          </cell>
        </row>
        <row r="290">
          <cell r="A290" t="str">
            <v>199818TOQ00850</v>
          </cell>
          <cell r="B290">
            <v>405</v>
          </cell>
          <cell r="C290">
            <v>850</v>
          </cell>
        </row>
        <row r="291">
          <cell r="A291" t="str">
            <v>199818TOQ00857</v>
          </cell>
          <cell r="B291">
            <v>406</v>
          </cell>
          <cell r="C291">
            <v>857</v>
          </cell>
        </row>
        <row r="292">
          <cell r="A292" t="str">
            <v>199818TOQ00860</v>
          </cell>
          <cell r="B292">
            <v>403</v>
          </cell>
          <cell r="C292">
            <v>860</v>
          </cell>
        </row>
        <row r="293">
          <cell r="A293" t="str">
            <v>199811L6L00874</v>
          </cell>
          <cell r="B293">
            <v>291</v>
          </cell>
          <cell r="C293">
            <v>874</v>
          </cell>
        </row>
        <row r="294">
          <cell r="A294" t="str">
            <v>199811L6L00875</v>
          </cell>
          <cell r="B294">
            <v>292</v>
          </cell>
          <cell r="C294">
            <v>875</v>
          </cell>
        </row>
        <row r="295">
          <cell r="A295" t="str">
            <v>199810C0000876</v>
          </cell>
          <cell r="B295">
            <v>204</v>
          </cell>
          <cell r="C295">
            <v>876</v>
          </cell>
        </row>
        <row r="296">
          <cell r="A296" t="str">
            <v>199810C0000877</v>
          </cell>
          <cell r="B296">
            <v>192</v>
          </cell>
          <cell r="C296">
            <v>877</v>
          </cell>
        </row>
        <row r="297">
          <cell r="A297" t="str">
            <v>199810C0000878</v>
          </cell>
          <cell r="B297">
            <v>158</v>
          </cell>
          <cell r="C297">
            <v>878</v>
          </cell>
        </row>
        <row r="298">
          <cell r="A298" t="str">
            <v>199806HIU00881</v>
          </cell>
          <cell r="B298">
            <v>65</v>
          </cell>
          <cell r="C298">
            <v>881</v>
          </cell>
        </row>
        <row r="299">
          <cell r="A299" t="str">
            <v>199818T4N00882</v>
          </cell>
          <cell r="B299">
            <v>388</v>
          </cell>
          <cell r="C299">
            <v>882</v>
          </cell>
        </row>
        <row r="300">
          <cell r="A300" t="str">
            <v>199818T4N00883</v>
          </cell>
          <cell r="B300">
            <v>389</v>
          </cell>
          <cell r="C300">
            <v>883</v>
          </cell>
        </row>
        <row r="301">
          <cell r="A301" t="str">
            <v>199818T4N00884</v>
          </cell>
          <cell r="B301">
            <v>390</v>
          </cell>
          <cell r="C301">
            <v>884</v>
          </cell>
        </row>
        <row r="302">
          <cell r="A302" t="str">
            <v>199811MDC00885</v>
          </cell>
          <cell r="B302">
            <v>307</v>
          </cell>
          <cell r="C302">
            <v>885</v>
          </cell>
        </row>
        <row r="303">
          <cell r="A303" t="str">
            <v>199818T4N00886</v>
          </cell>
          <cell r="B303">
            <v>391</v>
          </cell>
          <cell r="C303">
            <v>886</v>
          </cell>
        </row>
        <row r="304">
          <cell r="A304" t="str">
            <v>199818T4I00889</v>
          </cell>
          <cell r="B304">
            <v>384</v>
          </cell>
          <cell r="C304">
            <v>889</v>
          </cell>
        </row>
        <row r="305">
          <cell r="A305" t="str">
            <v>199906HIU00891</v>
          </cell>
          <cell r="B305">
            <v>45</v>
          </cell>
          <cell r="C305">
            <v>891</v>
          </cell>
        </row>
        <row r="306">
          <cell r="A306" t="str">
            <v>199909JZL00892</v>
          </cell>
          <cell r="B306">
            <v>120</v>
          </cell>
          <cell r="C306">
            <v>892</v>
          </cell>
        </row>
        <row r="307">
          <cell r="A307" t="str">
            <v>199911M0B00893</v>
          </cell>
          <cell r="B307">
            <v>285</v>
          </cell>
          <cell r="C307">
            <v>893</v>
          </cell>
        </row>
        <row r="308">
          <cell r="A308" t="str">
            <v>199906G4O00895</v>
          </cell>
          <cell r="B308">
            <v>88</v>
          </cell>
          <cell r="C308">
            <v>895</v>
          </cell>
        </row>
        <row r="309">
          <cell r="A309" t="str">
            <v>199906G4O00896</v>
          </cell>
          <cell r="B309">
            <v>86</v>
          </cell>
          <cell r="C309">
            <v>896</v>
          </cell>
        </row>
        <row r="310">
          <cell r="A310" t="str">
            <v>199911MAR00905</v>
          </cell>
          <cell r="B310">
            <v>303</v>
          </cell>
          <cell r="C310">
            <v>905</v>
          </cell>
        </row>
        <row r="311">
          <cell r="A311" t="str">
            <v>199910C0000906</v>
          </cell>
          <cell r="B311">
            <v>275</v>
          </cell>
          <cell r="C311">
            <v>906</v>
          </cell>
        </row>
        <row r="312">
          <cell r="A312" t="str">
            <v>199906GON00907</v>
          </cell>
          <cell r="B312">
            <v>24</v>
          </cell>
          <cell r="C312">
            <v>907</v>
          </cell>
        </row>
        <row r="313">
          <cell r="A313" t="str">
            <v>199906HIU00909</v>
          </cell>
          <cell r="B313">
            <v>46</v>
          </cell>
          <cell r="C313">
            <v>909</v>
          </cell>
        </row>
        <row r="314">
          <cell r="A314">
            <v>19991170000914</v>
          </cell>
          <cell r="B314">
            <v>281</v>
          </cell>
          <cell r="C314">
            <v>914</v>
          </cell>
        </row>
        <row r="315">
          <cell r="A315">
            <v>19991011100915</v>
          </cell>
          <cell r="B315">
            <v>139</v>
          </cell>
          <cell r="C315">
            <v>915</v>
          </cell>
        </row>
        <row r="316">
          <cell r="A316" t="str">
            <v>199909JZL00917</v>
          </cell>
          <cell r="B316">
            <v>121</v>
          </cell>
          <cell r="C316">
            <v>917</v>
          </cell>
        </row>
        <row r="317">
          <cell r="A317" t="str">
            <v>199919GYN00919</v>
          </cell>
          <cell r="B317">
            <v>545</v>
          </cell>
          <cell r="C317">
            <v>919</v>
          </cell>
        </row>
        <row r="318">
          <cell r="A318" t="str">
            <v>199919GYN00920</v>
          </cell>
          <cell r="B318">
            <v>546</v>
          </cell>
          <cell r="C318">
            <v>920</v>
          </cell>
        </row>
        <row r="319">
          <cell r="A319" t="str">
            <v>199919GYN00925</v>
          </cell>
          <cell r="B319">
            <v>623</v>
          </cell>
          <cell r="C319">
            <v>925</v>
          </cell>
        </row>
        <row r="320">
          <cell r="A320" t="str">
            <v>199919GYN00926</v>
          </cell>
          <cell r="B320">
            <v>624</v>
          </cell>
          <cell r="C320">
            <v>926</v>
          </cell>
        </row>
        <row r="321">
          <cell r="A321" t="str">
            <v>199919GYN00938</v>
          </cell>
          <cell r="B321">
            <v>547</v>
          </cell>
          <cell r="C321">
            <v>938</v>
          </cell>
        </row>
        <row r="322">
          <cell r="A322" t="str">
            <v>199919GYN00943</v>
          </cell>
          <cell r="B322">
            <v>548</v>
          </cell>
          <cell r="C322">
            <v>943</v>
          </cell>
        </row>
        <row r="323">
          <cell r="A323" t="str">
            <v>199919GYN00944</v>
          </cell>
          <cell r="B323">
            <v>549</v>
          </cell>
          <cell r="C323">
            <v>944</v>
          </cell>
        </row>
        <row r="324">
          <cell r="A324" t="str">
            <v>199919GYN00945</v>
          </cell>
          <cell r="B324">
            <v>550</v>
          </cell>
          <cell r="C324">
            <v>945</v>
          </cell>
        </row>
        <row r="325">
          <cell r="A325" t="str">
            <v>199919GYN00946</v>
          </cell>
          <cell r="B325">
            <v>551</v>
          </cell>
          <cell r="C325">
            <v>946</v>
          </cell>
        </row>
        <row r="326">
          <cell r="A326" t="str">
            <v>199919GYN00947</v>
          </cell>
          <cell r="B326">
            <v>552</v>
          </cell>
          <cell r="C326">
            <v>947</v>
          </cell>
        </row>
        <row r="327">
          <cell r="A327">
            <v>19990710000952</v>
          </cell>
          <cell r="B327">
            <v>101</v>
          </cell>
          <cell r="C327">
            <v>952</v>
          </cell>
        </row>
        <row r="328">
          <cell r="A328" t="str">
            <v>199909JZL00955</v>
          </cell>
          <cell r="B328">
            <v>122</v>
          </cell>
          <cell r="C328">
            <v>955</v>
          </cell>
        </row>
        <row r="329">
          <cell r="A329">
            <v>20001070000958</v>
          </cell>
          <cell r="B329">
            <v>224</v>
          </cell>
          <cell r="C329">
            <v>958</v>
          </cell>
        </row>
        <row r="330">
          <cell r="A330">
            <v>20001070000959</v>
          </cell>
          <cell r="B330">
            <v>222</v>
          </cell>
          <cell r="C330">
            <v>959</v>
          </cell>
        </row>
        <row r="331">
          <cell r="A331" t="str">
            <v>200009J0U00961</v>
          </cell>
          <cell r="B331">
            <v>114</v>
          </cell>
          <cell r="C331">
            <v>961</v>
          </cell>
        </row>
        <row r="332">
          <cell r="A332" t="str">
            <v>200010C0000962</v>
          </cell>
          <cell r="B332">
            <v>231</v>
          </cell>
          <cell r="C332">
            <v>962</v>
          </cell>
        </row>
        <row r="333">
          <cell r="A333" t="str">
            <v>200010C0000963</v>
          </cell>
          <cell r="B333">
            <v>165</v>
          </cell>
          <cell r="C333">
            <v>963</v>
          </cell>
        </row>
        <row r="334">
          <cell r="A334" t="str">
            <v>200010C0000964</v>
          </cell>
          <cell r="B334">
            <v>178</v>
          </cell>
          <cell r="C334">
            <v>964</v>
          </cell>
        </row>
        <row r="335">
          <cell r="A335" t="str">
            <v>200010C0000965</v>
          </cell>
          <cell r="B335">
            <v>197</v>
          </cell>
          <cell r="C335">
            <v>965</v>
          </cell>
        </row>
        <row r="336">
          <cell r="A336" t="str">
            <v>200010C0000966</v>
          </cell>
          <cell r="B336">
            <v>145</v>
          </cell>
          <cell r="C336">
            <v>966</v>
          </cell>
        </row>
        <row r="337">
          <cell r="A337" t="str">
            <v>200010C0000967</v>
          </cell>
          <cell r="B337">
            <v>200</v>
          </cell>
          <cell r="C337">
            <v>967</v>
          </cell>
        </row>
        <row r="338">
          <cell r="A338" t="str">
            <v>200010C0000968</v>
          </cell>
          <cell r="B338">
            <v>255</v>
          </cell>
          <cell r="C338">
            <v>968</v>
          </cell>
        </row>
        <row r="339">
          <cell r="A339" t="str">
            <v>200010C0000969</v>
          </cell>
          <cell r="B339">
            <v>187</v>
          </cell>
          <cell r="C339">
            <v>969</v>
          </cell>
        </row>
        <row r="340">
          <cell r="A340" t="str">
            <v>200010C0000970</v>
          </cell>
          <cell r="B340">
            <v>182</v>
          </cell>
          <cell r="C340">
            <v>970</v>
          </cell>
        </row>
        <row r="341">
          <cell r="A341" t="str">
            <v>200010C0000971</v>
          </cell>
          <cell r="B341">
            <v>179</v>
          </cell>
          <cell r="C341">
            <v>971</v>
          </cell>
        </row>
        <row r="342">
          <cell r="A342" t="str">
            <v>200010C0000972</v>
          </cell>
          <cell r="B342">
            <v>171</v>
          </cell>
          <cell r="C342">
            <v>972</v>
          </cell>
        </row>
        <row r="343">
          <cell r="A343" t="str">
            <v>200010C0000973</v>
          </cell>
          <cell r="B343">
            <v>237</v>
          </cell>
          <cell r="C343">
            <v>973</v>
          </cell>
        </row>
        <row r="344">
          <cell r="A344" t="str">
            <v>200010C0000974</v>
          </cell>
          <cell r="B344">
            <v>254</v>
          </cell>
          <cell r="C344">
            <v>974</v>
          </cell>
        </row>
        <row r="345">
          <cell r="A345" t="str">
            <v>200010C0000975</v>
          </cell>
          <cell r="B345">
            <v>148</v>
          </cell>
          <cell r="C345">
            <v>975</v>
          </cell>
        </row>
        <row r="346">
          <cell r="A346" t="str">
            <v>200010C0000976</v>
          </cell>
          <cell r="B346">
            <v>161</v>
          </cell>
          <cell r="C346">
            <v>976</v>
          </cell>
        </row>
        <row r="347">
          <cell r="A347" t="str">
            <v>200010C0000977</v>
          </cell>
          <cell r="B347">
            <v>198</v>
          </cell>
          <cell r="C347">
            <v>977</v>
          </cell>
        </row>
        <row r="348">
          <cell r="A348" t="str">
            <v>200010C0000978</v>
          </cell>
          <cell r="B348">
            <v>185</v>
          </cell>
          <cell r="C348">
            <v>978</v>
          </cell>
        </row>
        <row r="349">
          <cell r="A349" t="str">
            <v>200010C0000979</v>
          </cell>
          <cell r="B349">
            <v>156</v>
          </cell>
          <cell r="C349">
            <v>979</v>
          </cell>
        </row>
        <row r="350">
          <cell r="A350" t="str">
            <v>200010C0000980</v>
          </cell>
          <cell r="B350">
            <v>230</v>
          </cell>
          <cell r="C350">
            <v>980</v>
          </cell>
        </row>
        <row r="351">
          <cell r="A351" t="str">
            <v>200010C0000981</v>
          </cell>
          <cell r="B351">
            <v>248</v>
          </cell>
          <cell r="C351">
            <v>981</v>
          </cell>
        </row>
        <row r="352">
          <cell r="A352" t="str">
            <v>200010C0000983</v>
          </cell>
          <cell r="B352">
            <v>236</v>
          </cell>
          <cell r="C352">
            <v>983</v>
          </cell>
        </row>
        <row r="353">
          <cell r="A353" t="str">
            <v>200010C0000984</v>
          </cell>
          <cell r="B353">
            <v>176</v>
          </cell>
          <cell r="C353">
            <v>984</v>
          </cell>
        </row>
        <row r="354">
          <cell r="A354" t="str">
            <v>200010C0000985</v>
          </cell>
          <cell r="B354">
            <v>265</v>
          </cell>
          <cell r="C354">
            <v>985</v>
          </cell>
        </row>
        <row r="355">
          <cell r="A355" t="str">
            <v>200010C0000987</v>
          </cell>
          <cell r="B355">
            <v>159</v>
          </cell>
          <cell r="C355">
            <v>987</v>
          </cell>
        </row>
        <row r="356">
          <cell r="A356" t="str">
            <v>200010C0000988</v>
          </cell>
          <cell r="B356">
            <v>273</v>
          </cell>
          <cell r="C356">
            <v>988</v>
          </cell>
        </row>
        <row r="357">
          <cell r="A357" t="str">
            <v>200010C0000989</v>
          </cell>
          <cell r="B357">
            <v>269</v>
          </cell>
          <cell r="C357">
            <v>989</v>
          </cell>
        </row>
        <row r="358">
          <cell r="A358" t="str">
            <v>200010C0000990</v>
          </cell>
          <cell r="B358">
            <v>157</v>
          </cell>
          <cell r="C358">
            <v>990</v>
          </cell>
        </row>
        <row r="359">
          <cell r="A359" t="str">
            <v>200010C0000991</v>
          </cell>
          <cell r="B359">
            <v>202</v>
          </cell>
          <cell r="C359">
            <v>991</v>
          </cell>
        </row>
        <row r="360">
          <cell r="A360" t="str">
            <v>200010C0000993</v>
          </cell>
          <cell r="B360">
            <v>249</v>
          </cell>
          <cell r="C360">
            <v>993</v>
          </cell>
        </row>
        <row r="361">
          <cell r="A361" t="str">
            <v>200010C0000994</v>
          </cell>
          <cell r="B361">
            <v>201</v>
          </cell>
          <cell r="C361">
            <v>994</v>
          </cell>
        </row>
        <row r="362">
          <cell r="A362" t="str">
            <v>200010C0000995</v>
          </cell>
          <cell r="B362">
            <v>153</v>
          </cell>
          <cell r="C362">
            <v>995</v>
          </cell>
        </row>
        <row r="363">
          <cell r="A363" t="str">
            <v>200010C0000996</v>
          </cell>
          <cell r="B363">
            <v>183</v>
          </cell>
          <cell r="C363">
            <v>996</v>
          </cell>
        </row>
        <row r="364">
          <cell r="A364" t="str">
            <v>200010C0000997</v>
          </cell>
          <cell r="B364">
            <v>186</v>
          </cell>
          <cell r="C364">
            <v>997</v>
          </cell>
        </row>
        <row r="365">
          <cell r="A365" t="str">
            <v>200010C0000998</v>
          </cell>
          <cell r="B365">
            <v>188</v>
          </cell>
          <cell r="C365">
            <v>998</v>
          </cell>
        </row>
        <row r="366">
          <cell r="A366" t="str">
            <v>200010C0000999</v>
          </cell>
          <cell r="B366">
            <v>247</v>
          </cell>
          <cell r="C366">
            <v>999</v>
          </cell>
        </row>
        <row r="367">
          <cell r="A367" t="str">
            <v>200010C0001000</v>
          </cell>
          <cell r="B367">
            <v>238</v>
          </cell>
          <cell r="C367">
            <v>1000</v>
          </cell>
        </row>
        <row r="368">
          <cell r="A368" t="str">
            <v>200010C0001001</v>
          </cell>
          <cell r="B368">
            <v>170</v>
          </cell>
          <cell r="C368">
            <v>1001</v>
          </cell>
        </row>
        <row r="369">
          <cell r="A369" t="str">
            <v>200010C0001002</v>
          </cell>
          <cell r="B369">
            <v>168</v>
          </cell>
          <cell r="C369">
            <v>1002</v>
          </cell>
        </row>
        <row r="370">
          <cell r="A370" t="str">
            <v>200010C0001003</v>
          </cell>
          <cell r="B370">
            <v>228</v>
          </cell>
          <cell r="C370">
            <v>1003</v>
          </cell>
        </row>
        <row r="371">
          <cell r="A371" t="str">
            <v>200010C0001004</v>
          </cell>
          <cell r="B371">
            <v>173</v>
          </cell>
          <cell r="C371">
            <v>1004</v>
          </cell>
        </row>
        <row r="372">
          <cell r="A372" t="str">
            <v>200010C0001005</v>
          </cell>
          <cell r="B372">
            <v>174</v>
          </cell>
          <cell r="C372">
            <v>1005</v>
          </cell>
        </row>
        <row r="373">
          <cell r="A373" t="str">
            <v>200010C0001006</v>
          </cell>
          <cell r="B373">
            <v>272</v>
          </cell>
          <cell r="C373">
            <v>1006</v>
          </cell>
        </row>
        <row r="374">
          <cell r="A374" t="str">
            <v>200010C0001007</v>
          </cell>
          <cell r="B374">
            <v>147</v>
          </cell>
          <cell r="C374">
            <v>1007</v>
          </cell>
        </row>
        <row r="375">
          <cell r="A375" t="str">
            <v>200010C0001008</v>
          </cell>
          <cell r="B375">
            <v>229</v>
          </cell>
          <cell r="C375">
            <v>1008</v>
          </cell>
        </row>
        <row r="376">
          <cell r="A376" t="str">
            <v>200010C0001009</v>
          </cell>
          <cell r="B376">
            <v>154</v>
          </cell>
          <cell r="C376">
            <v>1009</v>
          </cell>
        </row>
        <row r="377">
          <cell r="A377" t="str">
            <v>200010C0001010</v>
          </cell>
          <cell r="B377">
            <v>189</v>
          </cell>
          <cell r="C377">
            <v>1010</v>
          </cell>
        </row>
        <row r="378">
          <cell r="A378" t="str">
            <v>200010C0001011</v>
          </cell>
          <cell r="B378">
            <v>216</v>
          </cell>
          <cell r="C378">
            <v>1011</v>
          </cell>
        </row>
        <row r="379">
          <cell r="A379" t="str">
            <v>200010C0001014</v>
          </cell>
          <cell r="B379">
            <v>152</v>
          </cell>
          <cell r="C379">
            <v>1014</v>
          </cell>
        </row>
        <row r="380">
          <cell r="A380" t="str">
            <v>200010C0001015</v>
          </cell>
          <cell r="B380">
            <v>199</v>
          </cell>
          <cell r="C380">
            <v>1015</v>
          </cell>
        </row>
        <row r="381">
          <cell r="A381" t="str">
            <v>200010C0001017</v>
          </cell>
          <cell r="B381">
            <v>271</v>
          </cell>
          <cell r="C381">
            <v>1017</v>
          </cell>
        </row>
        <row r="382">
          <cell r="A382" t="str">
            <v>200010C0001020</v>
          </cell>
          <cell r="B382">
            <v>251</v>
          </cell>
          <cell r="C382">
            <v>1020</v>
          </cell>
        </row>
        <row r="383">
          <cell r="A383" t="str">
            <v>200010C0001021</v>
          </cell>
          <cell r="B383">
            <v>160</v>
          </cell>
          <cell r="C383">
            <v>1021</v>
          </cell>
        </row>
        <row r="384">
          <cell r="A384" t="str">
            <v>200010C0001022</v>
          </cell>
          <cell r="B384">
            <v>245</v>
          </cell>
          <cell r="C384">
            <v>1022</v>
          </cell>
        </row>
        <row r="385">
          <cell r="A385" t="str">
            <v>200010C0001023</v>
          </cell>
          <cell r="B385">
            <v>193</v>
          </cell>
          <cell r="C385">
            <v>1023</v>
          </cell>
        </row>
        <row r="386">
          <cell r="A386" t="str">
            <v>200010C0001024</v>
          </cell>
          <cell r="B386">
            <v>195</v>
          </cell>
          <cell r="C386">
            <v>1024</v>
          </cell>
        </row>
        <row r="387">
          <cell r="A387" t="str">
            <v>200010C0001025</v>
          </cell>
          <cell r="B387">
            <v>162</v>
          </cell>
          <cell r="C387">
            <v>1025</v>
          </cell>
        </row>
        <row r="388">
          <cell r="A388" t="str">
            <v>200010C0001026</v>
          </cell>
          <cell r="B388">
            <v>175</v>
          </cell>
          <cell r="C388">
            <v>1026</v>
          </cell>
        </row>
        <row r="389">
          <cell r="A389" t="str">
            <v>200010C0001027</v>
          </cell>
          <cell r="B389">
            <v>169</v>
          </cell>
          <cell r="C389">
            <v>1027</v>
          </cell>
        </row>
        <row r="390">
          <cell r="A390" t="str">
            <v>200010C0001028</v>
          </cell>
          <cell r="B390">
            <v>166</v>
          </cell>
          <cell r="C390">
            <v>1028</v>
          </cell>
        </row>
        <row r="391">
          <cell r="A391" t="str">
            <v>200010C0001030</v>
          </cell>
          <cell r="B391">
            <v>232</v>
          </cell>
          <cell r="C391">
            <v>1030</v>
          </cell>
        </row>
        <row r="392">
          <cell r="A392" t="str">
            <v>200010C0001031</v>
          </cell>
          <cell r="B392">
            <v>268</v>
          </cell>
          <cell r="C392">
            <v>1031</v>
          </cell>
        </row>
        <row r="393">
          <cell r="A393" t="str">
            <v>200010C0001032</v>
          </cell>
          <cell r="B393">
            <v>180</v>
          </cell>
          <cell r="C393">
            <v>1032</v>
          </cell>
        </row>
        <row r="394">
          <cell r="A394" t="str">
            <v>200010C0001035</v>
          </cell>
          <cell r="B394">
            <v>264</v>
          </cell>
          <cell r="C394">
            <v>1035</v>
          </cell>
        </row>
        <row r="395">
          <cell r="A395" t="str">
            <v>200010C0001036</v>
          </cell>
          <cell r="B395">
            <v>151</v>
          </cell>
          <cell r="C395">
            <v>1036</v>
          </cell>
        </row>
        <row r="396">
          <cell r="A396" t="str">
            <v>200010C0001037</v>
          </cell>
          <cell r="B396">
            <v>213</v>
          </cell>
          <cell r="C396">
            <v>1037</v>
          </cell>
        </row>
        <row r="397">
          <cell r="A397" t="str">
            <v>200010C0001038</v>
          </cell>
          <cell r="B397">
            <v>227</v>
          </cell>
          <cell r="C397">
            <v>1038</v>
          </cell>
        </row>
        <row r="398">
          <cell r="A398" t="str">
            <v>200018TOQ01042</v>
          </cell>
          <cell r="B398">
            <v>401</v>
          </cell>
          <cell r="C398">
            <v>1042</v>
          </cell>
        </row>
        <row r="399">
          <cell r="A399" t="str">
            <v>200018TOQ01043</v>
          </cell>
          <cell r="B399">
            <v>407</v>
          </cell>
          <cell r="C399">
            <v>1043</v>
          </cell>
        </row>
        <row r="400">
          <cell r="A400" t="str">
            <v>20003890M01044</v>
          </cell>
          <cell r="B400">
            <v>475</v>
          </cell>
          <cell r="C400">
            <v>1044</v>
          </cell>
        </row>
        <row r="401">
          <cell r="A401" t="str">
            <v>200006HIU01046</v>
          </cell>
          <cell r="B401">
            <v>47</v>
          </cell>
          <cell r="C401">
            <v>1046</v>
          </cell>
        </row>
        <row r="402">
          <cell r="A402">
            <v>20000641101049</v>
          </cell>
          <cell r="B402">
            <v>10</v>
          </cell>
          <cell r="C402">
            <v>1049</v>
          </cell>
        </row>
        <row r="403">
          <cell r="A403" t="str">
            <v>200018TOQ01050</v>
          </cell>
          <cell r="B403">
            <v>397</v>
          </cell>
          <cell r="C403">
            <v>1050</v>
          </cell>
        </row>
        <row r="404">
          <cell r="A404" t="str">
            <v>200018T4N01051</v>
          </cell>
          <cell r="B404">
            <v>392</v>
          </cell>
          <cell r="C404">
            <v>1051</v>
          </cell>
        </row>
        <row r="405">
          <cell r="A405" t="str">
            <v>200018T4N01052</v>
          </cell>
          <cell r="B405">
            <v>393</v>
          </cell>
          <cell r="C405">
            <v>1052</v>
          </cell>
        </row>
        <row r="406">
          <cell r="A406" t="str">
            <v>200006G4O01053</v>
          </cell>
          <cell r="B406">
            <v>74</v>
          </cell>
          <cell r="C406">
            <v>1053</v>
          </cell>
        </row>
        <row r="407">
          <cell r="A407" t="str">
            <v>200019GYR01054</v>
          </cell>
          <cell r="B407">
            <v>527</v>
          </cell>
          <cell r="C407">
            <v>1054</v>
          </cell>
        </row>
        <row r="408">
          <cell r="A408" t="str">
            <v>200010C0001057</v>
          </cell>
          <cell r="B408">
            <v>206</v>
          </cell>
          <cell r="C408">
            <v>1057</v>
          </cell>
        </row>
        <row r="409">
          <cell r="A409">
            <v>20001111301060</v>
          </cell>
          <cell r="B409">
            <v>348</v>
          </cell>
          <cell r="C409">
            <v>1060</v>
          </cell>
        </row>
        <row r="410">
          <cell r="A410" t="str">
            <v>200019GYN01063</v>
          </cell>
          <cell r="B410">
            <v>553</v>
          </cell>
          <cell r="C410">
            <v>1063</v>
          </cell>
        </row>
        <row r="411">
          <cell r="A411" t="str">
            <v>200019GYN01064</v>
          </cell>
          <cell r="B411">
            <v>554</v>
          </cell>
          <cell r="C411">
            <v>1064</v>
          </cell>
        </row>
        <row r="412">
          <cell r="A412" t="str">
            <v>200019GYN01065</v>
          </cell>
          <cell r="B412">
            <v>555</v>
          </cell>
          <cell r="C412">
            <v>1065</v>
          </cell>
        </row>
        <row r="413">
          <cell r="A413" t="str">
            <v>200019GYN01066</v>
          </cell>
          <cell r="B413">
            <v>556</v>
          </cell>
          <cell r="C413">
            <v>1066</v>
          </cell>
        </row>
        <row r="414">
          <cell r="A414" t="str">
            <v>200019GYN01071</v>
          </cell>
          <cell r="B414">
            <v>557</v>
          </cell>
          <cell r="C414">
            <v>1071</v>
          </cell>
        </row>
        <row r="415">
          <cell r="A415" t="str">
            <v>200011H0001072</v>
          </cell>
          <cell r="B415">
            <v>337</v>
          </cell>
          <cell r="C415">
            <v>1072</v>
          </cell>
        </row>
        <row r="416">
          <cell r="A416" t="str">
            <v>200018TOQ01073</v>
          </cell>
          <cell r="B416">
            <v>398</v>
          </cell>
          <cell r="C416">
            <v>1073</v>
          </cell>
        </row>
        <row r="417">
          <cell r="A417" t="str">
            <v>200018T4N01074</v>
          </cell>
          <cell r="B417">
            <v>394</v>
          </cell>
          <cell r="C417">
            <v>1074</v>
          </cell>
        </row>
        <row r="418">
          <cell r="A418" t="str">
            <v>200018T0O01096</v>
          </cell>
          <cell r="B418">
            <v>377</v>
          </cell>
          <cell r="C418">
            <v>1096</v>
          </cell>
        </row>
        <row r="419">
          <cell r="A419" t="str">
            <v>20003891U01098</v>
          </cell>
          <cell r="B419">
            <v>489</v>
          </cell>
          <cell r="C419">
            <v>1098</v>
          </cell>
        </row>
        <row r="420">
          <cell r="A420" t="str">
            <v>200011B0001099</v>
          </cell>
          <cell r="B420">
            <v>300</v>
          </cell>
          <cell r="C420">
            <v>1099</v>
          </cell>
        </row>
        <row r="421">
          <cell r="A421" t="str">
            <v>200006HIU01100</v>
          </cell>
          <cell r="B421">
            <v>60</v>
          </cell>
          <cell r="C421">
            <v>1100</v>
          </cell>
        </row>
        <row r="422">
          <cell r="A422" t="str">
            <v>200018T0O01101</v>
          </cell>
          <cell r="B422">
            <v>378</v>
          </cell>
          <cell r="C422">
            <v>1101</v>
          </cell>
        </row>
        <row r="423">
          <cell r="A423" t="str">
            <v>200018T0O01102</v>
          </cell>
          <cell r="B423">
            <v>379</v>
          </cell>
          <cell r="C423">
            <v>1102</v>
          </cell>
        </row>
        <row r="424">
          <cell r="A424" t="str">
            <v>20003890C01103</v>
          </cell>
          <cell r="B424">
            <v>469</v>
          </cell>
          <cell r="C424">
            <v>1103</v>
          </cell>
        </row>
        <row r="425">
          <cell r="A425" t="str">
            <v>20003890S01104</v>
          </cell>
          <cell r="B425">
            <v>478</v>
          </cell>
          <cell r="C425">
            <v>1104</v>
          </cell>
        </row>
        <row r="426">
          <cell r="A426" t="str">
            <v>20003891K01105</v>
          </cell>
          <cell r="B426">
            <v>485</v>
          </cell>
          <cell r="C426">
            <v>1105</v>
          </cell>
        </row>
        <row r="427">
          <cell r="A427" t="str">
            <v>20003891C01106</v>
          </cell>
          <cell r="B427">
            <v>482</v>
          </cell>
          <cell r="C427">
            <v>1106</v>
          </cell>
        </row>
        <row r="428">
          <cell r="A428" t="str">
            <v>20003891S01107</v>
          </cell>
          <cell r="B428">
            <v>488</v>
          </cell>
          <cell r="C428">
            <v>1107</v>
          </cell>
        </row>
        <row r="429">
          <cell r="A429" t="str">
            <v>20003891I01108</v>
          </cell>
          <cell r="B429">
            <v>484</v>
          </cell>
          <cell r="C429">
            <v>1108</v>
          </cell>
        </row>
        <row r="430">
          <cell r="A430" t="str">
            <v>2000389ZU01109</v>
          </cell>
          <cell r="B430">
            <v>491</v>
          </cell>
          <cell r="C430">
            <v>1109</v>
          </cell>
        </row>
        <row r="431">
          <cell r="A431" t="str">
            <v>20003890Y01110</v>
          </cell>
          <cell r="B431">
            <v>481</v>
          </cell>
          <cell r="C431">
            <v>1110</v>
          </cell>
        </row>
        <row r="432">
          <cell r="A432" t="str">
            <v>20003890G01111</v>
          </cell>
          <cell r="B432">
            <v>471</v>
          </cell>
          <cell r="C432">
            <v>1111</v>
          </cell>
        </row>
        <row r="433">
          <cell r="A433" t="str">
            <v>20003890K01112</v>
          </cell>
          <cell r="B433">
            <v>474</v>
          </cell>
          <cell r="C433">
            <v>1112</v>
          </cell>
        </row>
        <row r="434">
          <cell r="A434" t="str">
            <v>20003890M01114</v>
          </cell>
          <cell r="B434">
            <v>476</v>
          </cell>
          <cell r="C434">
            <v>1114</v>
          </cell>
        </row>
        <row r="435">
          <cell r="A435" t="str">
            <v>200018T4N01115</v>
          </cell>
          <cell r="B435">
            <v>395</v>
          </cell>
          <cell r="C435">
            <v>1115</v>
          </cell>
        </row>
        <row r="436">
          <cell r="A436" t="str">
            <v>20003890E01116</v>
          </cell>
          <cell r="B436">
            <v>470</v>
          </cell>
          <cell r="C436">
            <v>1116</v>
          </cell>
        </row>
        <row r="437">
          <cell r="A437">
            <v>20001170001117</v>
          </cell>
          <cell r="B437">
            <v>347</v>
          </cell>
          <cell r="C437">
            <v>1117</v>
          </cell>
        </row>
        <row r="438">
          <cell r="A438">
            <v>20000411301118</v>
          </cell>
          <cell r="B438">
            <v>2</v>
          </cell>
          <cell r="C438">
            <v>1118</v>
          </cell>
        </row>
        <row r="439">
          <cell r="A439" t="str">
            <v>20003890O01119</v>
          </cell>
          <cell r="B439">
            <v>477</v>
          </cell>
          <cell r="C439">
            <v>1119</v>
          </cell>
        </row>
        <row r="440">
          <cell r="A440">
            <v>20000620001120</v>
          </cell>
          <cell r="B440">
            <v>6</v>
          </cell>
          <cell r="C440">
            <v>1120</v>
          </cell>
        </row>
        <row r="441">
          <cell r="A441" t="str">
            <v>20003891Q01121</v>
          </cell>
          <cell r="B441">
            <v>487</v>
          </cell>
          <cell r="C441">
            <v>1121</v>
          </cell>
        </row>
        <row r="442">
          <cell r="A442" t="str">
            <v>200106E0001123</v>
          </cell>
          <cell r="B442">
            <v>62</v>
          </cell>
          <cell r="C442">
            <v>1123</v>
          </cell>
        </row>
        <row r="443">
          <cell r="A443" t="str">
            <v>20013891E01124</v>
          </cell>
          <cell r="B443">
            <v>483</v>
          </cell>
          <cell r="C443">
            <v>1124</v>
          </cell>
        </row>
        <row r="444">
          <cell r="A444" t="str">
            <v>20013890I01125</v>
          </cell>
          <cell r="B444">
            <v>473</v>
          </cell>
          <cell r="C444">
            <v>1125</v>
          </cell>
        </row>
        <row r="445">
          <cell r="A445" t="str">
            <v>20013890W01126</v>
          </cell>
          <cell r="B445">
            <v>480</v>
          </cell>
          <cell r="C445">
            <v>1126</v>
          </cell>
        </row>
        <row r="446">
          <cell r="A446" t="str">
            <v>2001389ZW01128</v>
          </cell>
          <cell r="B446">
            <v>492</v>
          </cell>
          <cell r="C446">
            <v>1128</v>
          </cell>
        </row>
        <row r="447">
          <cell r="A447" t="str">
            <v>200106F0001129</v>
          </cell>
          <cell r="B447">
            <v>17</v>
          </cell>
          <cell r="C447">
            <v>1129</v>
          </cell>
        </row>
        <row r="448">
          <cell r="A448" t="str">
            <v>200106G4O01131</v>
          </cell>
          <cell r="B448">
            <v>75</v>
          </cell>
          <cell r="C448">
            <v>1131</v>
          </cell>
        </row>
        <row r="449">
          <cell r="A449" t="str">
            <v>200111D0001132</v>
          </cell>
          <cell r="B449">
            <v>339</v>
          </cell>
          <cell r="C449">
            <v>1132</v>
          </cell>
        </row>
        <row r="450">
          <cell r="A450" t="str">
            <v>200119GYN01139</v>
          </cell>
          <cell r="B450">
            <v>633</v>
          </cell>
          <cell r="C450">
            <v>1139</v>
          </cell>
        </row>
        <row r="451">
          <cell r="A451" t="str">
            <v>200119GYN01141</v>
          </cell>
          <cell r="B451">
            <v>634</v>
          </cell>
          <cell r="C451">
            <v>1141</v>
          </cell>
        </row>
        <row r="452">
          <cell r="A452" t="str">
            <v>200119GYN01160</v>
          </cell>
          <cell r="B452">
            <v>558</v>
          </cell>
          <cell r="C452">
            <v>1160</v>
          </cell>
        </row>
        <row r="453">
          <cell r="A453">
            <v>20010620001161</v>
          </cell>
          <cell r="B453">
            <v>5</v>
          </cell>
          <cell r="C453">
            <v>1161</v>
          </cell>
        </row>
        <row r="454">
          <cell r="A454">
            <v>20011021101163</v>
          </cell>
          <cell r="B454">
            <v>141</v>
          </cell>
          <cell r="C454">
            <v>1163</v>
          </cell>
        </row>
        <row r="455">
          <cell r="A455" t="str">
            <v>2001389ZY01164</v>
          </cell>
          <cell r="B455">
            <v>493</v>
          </cell>
          <cell r="C455">
            <v>1164</v>
          </cell>
        </row>
        <row r="456">
          <cell r="A456">
            <v>20011020001165</v>
          </cell>
          <cell r="B456">
            <v>140</v>
          </cell>
          <cell r="C456">
            <v>1165</v>
          </cell>
        </row>
        <row r="457">
          <cell r="A457" t="str">
            <v>200110C0001167</v>
          </cell>
          <cell r="B457">
            <v>212</v>
          </cell>
          <cell r="C457">
            <v>1167</v>
          </cell>
        </row>
        <row r="458">
          <cell r="A458" t="str">
            <v>200110C0001168</v>
          </cell>
          <cell r="B458">
            <v>194</v>
          </cell>
          <cell r="C458">
            <v>1168</v>
          </cell>
        </row>
        <row r="459">
          <cell r="A459" t="str">
            <v>200110C0001169</v>
          </cell>
          <cell r="B459">
            <v>155</v>
          </cell>
          <cell r="C459">
            <v>1169</v>
          </cell>
        </row>
        <row r="460">
          <cell r="A460" t="str">
            <v>200110C0001170</v>
          </cell>
          <cell r="B460">
            <v>163</v>
          </cell>
          <cell r="C460">
            <v>1170</v>
          </cell>
        </row>
        <row r="461">
          <cell r="A461" t="str">
            <v>200110C0001171</v>
          </cell>
          <cell r="B461">
            <v>184</v>
          </cell>
          <cell r="C461">
            <v>1171</v>
          </cell>
        </row>
        <row r="462">
          <cell r="A462" t="str">
            <v>200110C0001172</v>
          </cell>
          <cell r="B462">
            <v>190</v>
          </cell>
          <cell r="C462">
            <v>1172</v>
          </cell>
        </row>
        <row r="463">
          <cell r="A463" t="str">
            <v>200110C0001173</v>
          </cell>
          <cell r="B463">
            <v>191</v>
          </cell>
          <cell r="C463">
            <v>1173</v>
          </cell>
        </row>
        <row r="464">
          <cell r="A464" t="str">
            <v>200110C0001174</v>
          </cell>
          <cell r="B464">
            <v>196</v>
          </cell>
          <cell r="C464">
            <v>1174</v>
          </cell>
        </row>
        <row r="465">
          <cell r="A465" t="str">
            <v>200110C0001175</v>
          </cell>
          <cell r="B465">
            <v>203</v>
          </cell>
          <cell r="C465">
            <v>1175</v>
          </cell>
        </row>
        <row r="466">
          <cell r="A466" t="str">
            <v>200110C0001176</v>
          </cell>
          <cell r="B466">
            <v>258</v>
          </cell>
          <cell r="C466">
            <v>1176</v>
          </cell>
        </row>
        <row r="467">
          <cell r="A467" t="str">
            <v>200110C0001178</v>
          </cell>
          <cell r="B467">
            <v>262</v>
          </cell>
          <cell r="C467">
            <v>1178</v>
          </cell>
        </row>
        <row r="468">
          <cell r="A468" t="str">
            <v>200110C0001179</v>
          </cell>
          <cell r="B468">
            <v>263</v>
          </cell>
          <cell r="C468">
            <v>1179</v>
          </cell>
        </row>
        <row r="469">
          <cell r="A469" t="str">
            <v>200110C0001180</v>
          </cell>
          <cell r="B469">
            <v>226</v>
          </cell>
          <cell r="C469">
            <v>1180</v>
          </cell>
        </row>
        <row r="470">
          <cell r="A470" t="str">
            <v>200110C0001181</v>
          </cell>
          <cell r="B470">
            <v>235</v>
          </cell>
          <cell r="C470">
            <v>1181</v>
          </cell>
        </row>
        <row r="471">
          <cell r="A471" t="str">
            <v>200110C0001182</v>
          </cell>
          <cell r="B471">
            <v>256</v>
          </cell>
          <cell r="C471">
            <v>1182</v>
          </cell>
        </row>
        <row r="472">
          <cell r="A472" t="str">
            <v>200110C0001183</v>
          </cell>
          <cell r="B472">
            <v>259</v>
          </cell>
          <cell r="C472">
            <v>1183</v>
          </cell>
        </row>
        <row r="473">
          <cell r="A473" t="str">
            <v>200110C0001184</v>
          </cell>
          <cell r="B473">
            <v>149</v>
          </cell>
          <cell r="C473">
            <v>1184</v>
          </cell>
        </row>
        <row r="474">
          <cell r="A474" t="str">
            <v>200110C0001185</v>
          </cell>
          <cell r="B474">
            <v>239</v>
          </cell>
          <cell r="C474">
            <v>1185</v>
          </cell>
        </row>
        <row r="475">
          <cell r="A475" t="str">
            <v>200110C0001186</v>
          </cell>
          <cell r="B475">
            <v>164</v>
          </cell>
          <cell r="C475">
            <v>1186</v>
          </cell>
        </row>
        <row r="476">
          <cell r="A476" t="str">
            <v>200110C0001187</v>
          </cell>
          <cell r="B476">
            <v>246</v>
          </cell>
          <cell r="C476">
            <v>1187</v>
          </cell>
        </row>
        <row r="477">
          <cell r="A477" t="str">
            <v>200110C0001188</v>
          </cell>
          <cell r="B477">
            <v>260</v>
          </cell>
          <cell r="C477">
            <v>1188</v>
          </cell>
        </row>
        <row r="478">
          <cell r="A478" t="str">
            <v>200110C0001189</v>
          </cell>
          <cell r="B478">
            <v>172</v>
          </cell>
          <cell r="C478">
            <v>1189</v>
          </cell>
        </row>
        <row r="479">
          <cell r="A479" t="str">
            <v>200110C0001190</v>
          </cell>
          <cell r="B479">
            <v>252</v>
          </cell>
          <cell r="C479">
            <v>1190</v>
          </cell>
        </row>
        <row r="480">
          <cell r="A480" t="str">
            <v>200110C0001191</v>
          </cell>
          <cell r="B480">
            <v>240</v>
          </cell>
          <cell r="C480">
            <v>1191</v>
          </cell>
        </row>
        <row r="481">
          <cell r="A481" t="str">
            <v>200110C0001192</v>
          </cell>
          <cell r="B481">
            <v>181</v>
          </cell>
          <cell r="C481">
            <v>1192</v>
          </cell>
        </row>
        <row r="482">
          <cell r="A482" t="str">
            <v>200110C0001193</v>
          </cell>
          <cell r="B482">
            <v>242</v>
          </cell>
          <cell r="C482">
            <v>1193</v>
          </cell>
        </row>
        <row r="483">
          <cell r="A483" t="str">
            <v>200110C0001194</v>
          </cell>
          <cell r="B483">
            <v>150</v>
          </cell>
          <cell r="C483">
            <v>1194</v>
          </cell>
        </row>
        <row r="484">
          <cell r="A484" t="str">
            <v>200110C0001195</v>
          </cell>
          <cell r="B484">
            <v>243</v>
          </cell>
          <cell r="C484">
            <v>1195</v>
          </cell>
        </row>
        <row r="485">
          <cell r="A485" t="str">
            <v>200110C0001196</v>
          </cell>
          <cell r="B485">
            <v>244</v>
          </cell>
          <cell r="C485">
            <v>1196</v>
          </cell>
        </row>
        <row r="486">
          <cell r="A486" t="str">
            <v>200110C0001197</v>
          </cell>
          <cell r="B486">
            <v>167</v>
          </cell>
          <cell r="C486">
            <v>1197</v>
          </cell>
        </row>
        <row r="487">
          <cell r="A487" t="str">
            <v>200110C0001198</v>
          </cell>
          <cell r="B487">
            <v>207</v>
          </cell>
          <cell r="C487">
            <v>1198</v>
          </cell>
        </row>
        <row r="488">
          <cell r="A488" t="str">
            <v>200110C0001199</v>
          </cell>
          <cell r="B488">
            <v>146</v>
          </cell>
          <cell r="C488">
            <v>1199</v>
          </cell>
        </row>
        <row r="489">
          <cell r="A489">
            <v>20013810001201</v>
          </cell>
          <cell r="B489">
            <v>452</v>
          </cell>
          <cell r="C489">
            <v>1201</v>
          </cell>
        </row>
        <row r="490">
          <cell r="A490" t="str">
            <v>200110C0001202</v>
          </cell>
          <cell r="B490">
            <v>208</v>
          </cell>
          <cell r="C490">
            <v>1202</v>
          </cell>
        </row>
        <row r="491">
          <cell r="A491" t="str">
            <v>200110C0001203</v>
          </cell>
          <cell r="B491">
            <v>209</v>
          </cell>
          <cell r="C491">
            <v>1203</v>
          </cell>
        </row>
        <row r="492">
          <cell r="A492" t="str">
            <v>200110C0001204</v>
          </cell>
          <cell r="B492">
            <v>177</v>
          </cell>
          <cell r="C492">
            <v>1204</v>
          </cell>
        </row>
        <row r="493">
          <cell r="A493" t="str">
            <v>200110C0001205</v>
          </cell>
          <cell r="B493">
            <v>214</v>
          </cell>
          <cell r="C493">
            <v>1205</v>
          </cell>
        </row>
        <row r="494">
          <cell r="A494" t="str">
            <v>200110C0001207</v>
          </cell>
          <cell r="B494">
            <v>267</v>
          </cell>
          <cell r="C494">
            <v>1207</v>
          </cell>
        </row>
        <row r="495">
          <cell r="A495" t="str">
            <v>200110C0001208</v>
          </cell>
          <cell r="B495">
            <v>266</v>
          </cell>
          <cell r="C495">
            <v>1208</v>
          </cell>
        </row>
        <row r="496">
          <cell r="A496" t="str">
            <v>200110C0001209</v>
          </cell>
          <cell r="B496">
            <v>225</v>
          </cell>
          <cell r="C496">
            <v>1209</v>
          </cell>
        </row>
        <row r="497">
          <cell r="A497" t="str">
            <v>200110C0001210</v>
          </cell>
          <cell r="B497">
            <v>261</v>
          </cell>
          <cell r="C497">
            <v>1210</v>
          </cell>
        </row>
        <row r="498">
          <cell r="A498" t="str">
            <v>200110C0001211</v>
          </cell>
          <cell r="B498">
            <v>257</v>
          </cell>
          <cell r="C498">
            <v>1211</v>
          </cell>
        </row>
        <row r="499">
          <cell r="A499" t="str">
            <v>200110C0001212</v>
          </cell>
          <cell r="B499">
            <v>253</v>
          </cell>
          <cell r="C499">
            <v>1212</v>
          </cell>
        </row>
        <row r="500">
          <cell r="A500" t="str">
            <v>200110C0001213</v>
          </cell>
          <cell r="B500">
            <v>233</v>
          </cell>
          <cell r="C500">
            <v>1213</v>
          </cell>
        </row>
        <row r="501">
          <cell r="A501" t="str">
            <v>200110C0001214</v>
          </cell>
          <cell r="B501">
            <v>234</v>
          </cell>
          <cell r="C501">
            <v>1214</v>
          </cell>
        </row>
        <row r="502">
          <cell r="A502" t="str">
            <v>200110C0001215</v>
          </cell>
          <cell r="B502">
            <v>211</v>
          </cell>
          <cell r="C502">
            <v>1215</v>
          </cell>
        </row>
        <row r="503">
          <cell r="A503" t="str">
            <v>200111L8K01217</v>
          </cell>
          <cell r="B503">
            <v>302</v>
          </cell>
          <cell r="C503">
            <v>1217</v>
          </cell>
        </row>
        <row r="504">
          <cell r="A504" t="str">
            <v>200110C0001218</v>
          </cell>
          <cell r="B504">
            <v>215</v>
          </cell>
          <cell r="C504">
            <v>1218</v>
          </cell>
        </row>
        <row r="505">
          <cell r="A505" t="str">
            <v>200111MDC01219</v>
          </cell>
          <cell r="B505">
            <v>294</v>
          </cell>
          <cell r="C505">
            <v>1219</v>
          </cell>
        </row>
        <row r="506">
          <cell r="A506" t="str">
            <v>200116B0001220</v>
          </cell>
          <cell r="B506">
            <v>368</v>
          </cell>
          <cell r="C506">
            <v>1220</v>
          </cell>
        </row>
        <row r="507">
          <cell r="A507">
            <v>20011130001221</v>
          </cell>
          <cell r="B507">
            <v>283</v>
          </cell>
          <cell r="C507">
            <v>1221</v>
          </cell>
        </row>
        <row r="508">
          <cell r="A508" t="str">
            <v>200110C0001223</v>
          </cell>
          <cell r="B508">
            <v>210</v>
          </cell>
          <cell r="C508">
            <v>1223</v>
          </cell>
        </row>
        <row r="509">
          <cell r="A509" t="str">
            <v>200106HHQ01225</v>
          </cell>
          <cell r="B509">
            <v>37</v>
          </cell>
          <cell r="C509">
            <v>1225</v>
          </cell>
        </row>
        <row r="510">
          <cell r="A510" t="str">
            <v>200110C0001227</v>
          </cell>
          <cell r="B510">
            <v>241</v>
          </cell>
          <cell r="C510">
            <v>1227</v>
          </cell>
        </row>
        <row r="511">
          <cell r="A511">
            <v>20010931101229</v>
          </cell>
          <cell r="B511">
            <v>111</v>
          </cell>
          <cell r="C511">
            <v>1229</v>
          </cell>
        </row>
        <row r="512">
          <cell r="A512" t="str">
            <v>200210C0001230</v>
          </cell>
          <cell r="B512">
            <v>205</v>
          </cell>
          <cell r="C512">
            <v>1230</v>
          </cell>
        </row>
        <row r="513">
          <cell r="A513">
            <v>20021151001232</v>
          </cell>
          <cell r="B513">
            <v>284</v>
          </cell>
          <cell r="C513">
            <v>1232</v>
          </cell>
        </row>
        <row r="514">
          <cell r="A514">
            <v>20020971001234</v>
          </cell>
          <cell r="B514">
            <v>110</v>
          </cell>
          <cell r="C514">
            <v>1234</v>
          </cell>
        </row>
        <row r="515">
          <cell r="A515">
            <v>20020641001235</v>
          </cell>
          <cell r="B515">
            <v>8</v>
          </cell>
          <cell r="C515">
            <v>1235</v>
          </cell>
        </row>
        <row r="516">
          <cell r="A516" t="str">
            <v>200218T0K01236</v>
          </cell>
          <cell r="B516">
            <v>376</v>
          </cell>
          <cell r="C516">
            <v>1236</v>
          </cell>
        </row>
        <row r="517">
          <cell r="A517" t="str">
            <v>20023891K01238</v>
          </cell>
          <cell r="B517">
            <v>486</v>
          </cell>
          <cell r="C517">
            <v>1238</v>
          </cell>
        </row>
        <row r="518">
          <cell r="A518">
            <v>20020671001239</v>
          </cell>
          <cell r="B518">
            <v>15</v>
          </cell>
          <cell r="C518">
            <v>1239</v>
          </cell>
        </row>
        <row r="519">
          <cell r="A519">
            <v>20023810001240</v>
          </cell>
          <cell r="B519">
            <v>498</v>
          </cell>
          <cell r="C519">
            <v>1240</v>
          </cell>
        </row>
        <row r="520">
          <cell r="A520">
            <v>20023810001241</v>
          </cell>
          <cell r="B520">
            <v>499</v>
          </cell>
          <cell r="C520">
            <v>1241</v>
          </cell>
        </row>
        <row r="521">
          <cell r="A521">
            <v>20023810001242</v>
          </cell>
          <cell r="B521">
            <v>503</v>
          </cell>
          <cell r="C521">
            <v>1242</v>
          </cell>
        </row>
        <row r="522">
          <cell r="A522">
            <v>20023810001243</v>
          </cell>
          <cell r="B522">
            <v>502</v>
          </cell>
          <cell r="C522">
            <v>1243</v>
          </cell>
        </row>
        <row r="523">
          <cell r="A523">
            <v>20023810001244</v>
          </cell>
          <cell r="B523">
            <v>504</v>
          </cell>
          <cell r="C523">
            <v>1244</v>
          </cell>
        </row>
        <row r="524">
          <cell r="A524">
            <v>20023810001245</v>
          </cell>
          <cell r="B524">
            <v>505</v>
          </cell>
          <cell r="C524">
            <v>1245</v>
          </cell>
        </row>
        <row r="525">
          <cell r="A525">
            <v>20023810001246</v>
          </cell>
          <cell r="B525">
            <v>506</v>
          </cell>
          <cell r="C525">
            <v>1246</v>
          </cell>
        </row>
        <row r="526">
          <cell r="A526">
            <v>20023810001247</v>
          </cell>
          <cell r="B526">
            <v>507</v>
          </cell>
          <cell r="C526">
            <v>1247</v>
          </cell>
        </row>
        <row r="527">
          <cell r="A527">
            <v>20023810001248</v>
          </cell>
          <cell r="B527">
            <v>512</v>
          </cell>
          <cell r="C527">
            <v>1248</v>
          </cell>
        </row>
        <row r="528">
          <cell r="A528">
            <v>20023810001249</v>
          </cell>
          <cell r="B528">
            <v>513</v>
          </cell>
          <cell r="C528">
            <v>1249</v>
          </cell>
        </row>
        <row r="529">
          <cell r="A529">
            <v>20023810001250</v>
          </cell>
          <cell r="B529">
            <v>515</v>
          </cell>
          <cell r="C529">
            <v>1250</v>
          </cell>
        </row>
        <row r="530">
          <cell r="A530">
            <v>20023810001251</v>
          </cell>
          <cell r="B530">
            <v>516</v>
          </cell>
          <cell r="C530">
            <v>1251</v>
          </cell>
        </row>
        <row r="531">
          <cell r="A531">
            <v>20023810001252</v>
          </cell>
          <cell r="B531">
            <v>518</v>
          </cell>
          <cell r="C531">
            <v>1252</v>
          </cell>
        </row>
        <row r="532">
          <cell r="A532">
            <v>20023810001253</v>
          </cell>
          <cell r="B532">
            <v>520</v>
          </cell>
          <cell r="C532">
            <v>1253</v>
          </cell>
        </row>
        <row r="533">
          <cell r="A533">
            <v>20023810001254</v>
          </cell>
          <cell r="B533">
            <v>521</v>
          </cell>
          <cell r="C533">
            <v>1254</v>
          </cell>
        </row>
        <row r="534">
          <cell r="A534">
            <v>20023810001255</v>
          </cell>
          <cell r="B534">
            <v>523</v>
          </cell>
          <cell r="C534">
            <v>1255</v>
          </cell>
        </row>
        <row r="535">
          <cell r="A535">
            <v>20023810001256</v>
          </cell>
          <cell r="B535">
            <v>453</v>
          </cell>
          <cell r="C535">
            <v>1256</v>
          </cell>
        </row>
        <row r="536">
          <cell r="A536">
            <v>20023810001257</v>
          </cell>
          <cell r="B536">
            <v>454</v>
          </cell>
          <cell r="C536">
            <v>1257</v>
          </cell>
        </row>
        <row r="537">
          <cell r="A537">
            <v>20023810001258</v>
          </cell>
          <cell r="B537">
            <v>455</v>
          </cell>
          <cell r="C537">
            <v>1258</v>
          </cell>
        </row>
        <row r="538">
          <cell r="A538">
            <v>20023810001259</v>
          </cell>
          <cell r="B538">
            <v>456</v>
          </cell>
          <cell r="C538">
            <v>1259</v>
          </cell>
        </row>
        <row r="539">
          <cell r="A539">
            <v>20023810001260</v>
          </cell>
          <cell r="B539">
            <v>457</v>
          </cell>
          <cell r="C539">
            <v>1260</v>
          </cell>
        </row>
        <row r="540">
          <cell r="A540">
            <v>20023810001261</v>
          </cell>
          <cell r="B540">
            <v>458</v>
          </cell>
          <cell r="C540">
            <v>1261</v>
          </cell>
        </row>
        <row r="541">
          <cell r="A541">
            <v>20021541001263</v>
          </cell>
          <cell r="B541">
            <v>363</v>
          </cell>
          <cell r="C541">
            <v>1263</v>
          </cell>
        </row>
        <row r="542">
          <cell r="A542">
            <v>20021530001264</v>
          </cell>
          <cell r="B542">
            <v>362</v>
          </cell>
          <cell r="C542">
            <v>1264</v>
          </cell>
        </row>
        <row r="543">
          <cell r="A543">
            <v>20021114401265</v>
          </cell>
          <cell r="B543">
            <v>328</v>
          </cell>
          <cell r="C543">
            <v>1265</v>
          </cell>
        </row>
        <row r="544">
          <cell r="A544">
            <v>20021113701266</v>
          </cell>
          <cell r="B544">
            <v>323</v>
          </cell>
          <cell r="C544">
            <v>1266</v>
          </cell>
        </row>
        <row r="545">
          <cell r="A545">
            <v>20021112601267</v>
          </cell>
          <cell r="B545">
            <v>315</v>
          </cell>
          <cell r="C545">
            <v>1267</v>
          </cell>
        </row>
        <row r="546">
          <cell r="A546">
            <v>20021114501268</v>
          </cell>
          <cell r="B546">
            <v>329</v>
          </cell>
          <cell r="C546">
            <v>1268</v>
          </cell>
        </row>
        <row r="547">
          <cell r="A547">
            <v>20021113801269</v>
          </cell>
          <cell r="B547">
            <v>324</v>
          </cell>
          <cell r="C547">
            <v>1269</v>
          </cell>
        </row>
        <row r="548">
          <cell r="A548">
            <v>20021115001270</v>
          </cell>
          <cell r="B548">
            <v>334</v>
          </cell>
          <cell r="C548">
            <v>1270</v>
          </cell>
        </row>
        <row r="549">
          <cell r="A549">
            <v>20021112701271</v>
          </cell>
          <cell r="B549">
            <v>312</v>
          </cell>
          <cell r="C549">
            <v>1271</v>
          </cell>
        </row>
        <row r="550">
          <cell r="A550">
            <v>20021114701272</v>
          </cell>
          <cell r="B550">
            <v>331</v>
          </cell>
          <cell r="C550">
            <v>1272</v>
          </cell>
        </row>
        <row r="551">
          <cell r="A551">
            <v>20021114601273</v>
          </cell>
          <cell r="B551">
            <v>330</v>
          </cell>
          <cell r="C551">
            <v>1273</v>
          </cell>
        </row>
        <row r="552">
          <cell r="A552">
            <v>20021113401274</v>
          </cell>
          <cell r="B552">
            <v>320</v>
          </cell>
          <cell r="C552">
            <v>1274</v>
          </cell>
        </row>
        <row r="553">
          <cell r="A553">
            <v>20021112801275</v>
          </cell>
          <cell r="B553">
            <v>313</v>
          </cell>
          <cell r="C553">
            <v>1275</v>
          </cell>
        </row>
        <row r="554">
          <cell r="A554">
            <v>20021112301276</v>
          </cell>
          <cell r="B554">
            <v>311</v>
          </cell>
          <cell r="C554">
            <v>1276</v>
          </cell>
        </row>
        <row r="555">
          <cell r="A555">
            <v>20021113501277</v>
          </cell>
          <cell r="B555">
            <v>321</v>
          </cell>
          <cell r="C555">
            <v>1277</v>
          </cell>
        </row>
        <row r="556">
          <cell r="A556">
            <v>20021114801278</v>
          </cell>
          <cell r="B556">
            <v>332</v>
          </cell>
          <cell r="C556">
            <v>1278</v>
          </cell>
        </row>
        <row r="557">
          <cell r="A557">
            <v>20021112501279</v>
          </cell>
          <cell r="B557">
            <v>314</v>
          </cell>
          <cell r="C557">
            <v>1279</v>
          </cell>
        </row>
        <row r="558">
          <cell r="A558">
            <v>20021115101280</v>
          </cell>
          <cell r="B558">
            <v>335</v>
          </cell>
          <cell r="C558">
            <v>1280</v>
          </cell>
        </row>
        <row r="559">
          <cell r="A559">
            <v>20021114301281</v>
          </cell>
          <cell r="B559">
            <v>327</v>
          </cell>
          <cell r="C559">
            <v>1281</v>
          </cell>
        </row>
        <row r="560">
          <cell r="A560">
            <v>20021113601282</v>
          </cell>
          <cell r="B560">
            <v>322</v>
          </cell>
          <cell r="C560">
            <v>1282</v>
          </cell>
        </row>
        <row r="561">
          <cell r="A561">
            <v>20021114101283</v>
          </cell>
          <cell r="B561">
            <v>326</v>
          </cell>
          <cell r="C561">
            <v>1283</v>
          </cell>
        </row>
        <row r="562">
          <cell r="A562">
            <v>20021113101284</v>
          </cell>
          <cell r="B562">
            <v>317</v>
          </cell>
          <cell r="C562">
            <v>1284</v>
          </cell>
        </row>
        <row r="563">
          <cell r="A563">
            <v>20021113901285</v>
          </cell>
          <cell r="B563">
            <v>325</v>
          </cell>
          <cell r="C563">
            <v>1285</v>
          </cell>
        </row>
        <row r="564">
          <cell r="A564">
            <v>20021112101286</v>
          </cell>
          <cell r="B564">
            <v>309</v>
          </cell>
          <cell r="C564">
            <v>1286</v>
          </cell>
        </row>
        <row r="565">
          <cell r="A565">
            <v>20021113001287</v>
          </cell>
          <cell r="B565">
            <v>316</v>
          </cell>
          <cell r="C565">
            <v>1287</v>
          </cell>
        </row>
        <row r="566">
          <cell r="A566">
            <v>20023810001288</v>
          </cell>
          <cell r="B566">
            <v>511</v>
          </cell>
          <cell r="C566">
            <v>1288</v>
          </cell>
        </row>
        <row r="567">
          <cell r="A567">
            <v>20021111201289</v>
          </cell>
          <cell r="B567">
            <v>349</v>
          </cell>
          <cell r="C567">
            <v>1289</v>
          </cell>
        </row>
        <row r="568">
          <cell r="A568">
            <v>20021113201290</v>
          </cell>
          <cell r="B568">
            <v>318</v>
          </cell>
          <cell r="C568">
            <v>1290</v>
          </cell>
        </row>
        <row r="569">
          <cell r="A569">
            <v>20021113301291</v>
          </cell>
          <cell r="B569">
            <v>319</v>
          </cell>
          <cell r="C569">
            <v>1291</v>
          </cell>
        </row>
        <row r="570">
          <cell r="A570" t="str">
            <v>200211A3Q01292</v>
          </cell>
          <cell r="B570">
            <v>296</v>
          </cell>
          <cell r="C570">
            <v>1292</v>
          </cell>
        </row>
        <row r="571">
          <cell r="A571" t="str">
            <v>200211A2M01293</v>
          </cell>
          <cell r="B571">
            <v>295</v>
          </cell>
          <cell r="C571">
            <v>1293</v>
          </cell>
        </row>
        <row r="572">
          <cell r="A572">
            <v>20023810001295</v>
          </cell>
          <cell r="B572">
            <v>500</v>
          </cell>
          <cell r="C572">
            <v>1295</v>
          </cell>
        </row>
        <row r="573">
          <cell r="A573">
            <v>20023810001296</v>
          </cell>
          <cell r="B573">
            <v>519</v>
          </cell>
          <cell r="C573">
            <v>1296</v>
          </cell>
        </row>
        <row r="574">
          <cell r="A574">
            <v>20020911301297</v>
          </cell>
          <cell r="B574">
            <v>107</v>
          </cell>
          <cell r="C574">
            <v>1297</v>
          </cell>
        </row>
        <row r="575">
          <cell r="A575" t="str">
            <v>200217SKC01298</v>
          </cell>
          <cell r="B575">
            <v>374</v>
          </cell>
          <cell r="C575">
            <v>1298</v>
          </cell>
        </row>
        <row r="576">
          <cell r="A576">
            <v>20020641101299</v>
          </cell>
          <cell r="B576">
            <v>61</v>
          </cell>
          <cell r="C576">
            <v>1299</v>
          </cell>
        </row>
        <row r="577">
          <cell r="A577" t="str">
            <v>200219GYN01300</v>
          </cell>
          <cell r="B577">
            <v>635</v>
          </cell>
          <cell r="C577">
            <v>1300</v>
          </cell>
        </row>
        <row r="578">
          <cell r="A578" t="str">
            <v>200206HIU01301</v>
          </cell>
          <cell r="B578">
            <v>48</v>
          </cell>
          <cell r="C578">
            <v>1301</v>
          </cell>
        </row>
        <row r="579">
          <cell r="A579" t="str">
            <v>20023891U01302</v>
          </cell>
          <cell r="B579">
            <v>526</v>
          </cell>
          <cell r="C579">
            <v>1302</v>
          </cell>
        </row>
        <row r="580">
          <cell r="A580" t="str">
            <v>200208IZC01303</v>
          </cell>
          <cell r="B580">
            <v>103</v>
          </cell>
          <cell r="C580">
            <v>1303</v>
          </cell>
        </row>
        <row r="581">
          <cell r="A581">
            <v>20020941101304</v>
          </cell>
          <cell r="B581">
            <v>113</v>
          </cell>
          <cell r="C581">
            <v>1304</v>
          </cell>
        </row>
        <row r="582">
          <cell r="A582">
            <v>20023810001305</v>
          </cell>
          <cell r="B582">
            <v>522</v>
          </cell>
          <cell r="C582">
            <v>1305</v>
          </cell>
        </row>
        <row r="583">
          <cell r="A583">
            <v>20023810001306</v>
          </cell>
          <cell r="B583">
            <v>459</v>
          </cell>
          <cell r="C583">
            <v>1306</v>
          </cell>
        </row>
        <row r="584">
          <cell r="A584">
            <v>20023810001307</v>
          </cell>
          <cell r="B584">
            <v>460</v>
          </cell>
          <cell r="C584">
            <v>1307</v>
          </cell>
        </row>
        <row r="585">
          <cell r="A585">
            <v>20023810001308</v>
          </cell>
          <cell r="B585">
            <v>510</v>
          </cell>
          <cell r="C585">
            <v>1308</v>
          </cell>
        </row>
        <row r="586">
          <cell r="A586">
            <v>20023810001309</v>
          </cell>
          <cell r="B586">
            <v>461</v>
          </cell>
          <cell r="C586">
            <v>1309</v>
          </cell>
        </row>
        <row r="587">
          <cell r="A587">
            <v>20023810001310</v>
          </cell>
          <cell r="B587">
            <v>509</v>
          </cell>
          <cell r="C587">
            <v>1310</v>
          </cell>
        </row>
        <row r="588">
          <cell r="A588">
            <v>20023810001311</v>
          </cell>
          <cell r="B588">
            <v>514</v>
          </cell>
          <cell r="C588">
            <v>1311</v>
          </cell>
        </row>
        <row r="589">
          <cell r="A589" t="str">
            <v>200206G0N01312</v>
          </cell>
          <cell r="B589">
            <v>25</v>
          </cell>
          <cell r="C589">
            <v>1312</v>
          </cell>
        </row>
        <row r="590">
          <cell r="A590">
            <v>20033640001313</v>
          </cell>
          <cell r="B590">
            <v>433</v>
          </cell>
          <cell r="C590">
            <v>1313</v>
          </cell>
        </row>
        <row r="591">
          <cell r="A591" t="str">
            <v>200312E0001314</v>
          </cell>
          <cell r="B591">
            <v>351</v>
          </cell>
          <cell r="C591">
            <v>1314</v>
          </cell>
        </row>
        <row r="592">
          <cell r="A592" t="str">
            <v>200306B0001315</v>
          </cell>
          <cell r="B592">
            <v>13</v>
          </cell>
          <cell r="C592">
            <v>1315</v>
          </cell>
        </row>
        <row r="593">
          <cell r="A593">
            <v>20033810001316</v>
          </cell>
          <cell r="B593">
            <v>462</v>
          </cell>
          <cell r="C593">
            <v>1316</v>
          </cell>
        </row>
        <row r="594">
          <cell r="A594">
            <v>20033810001317</v>
          </cell>
          <cell r="B594">
            <v>463</v>
          </cell>
          <cell r="C594">
            <v>1317</v>
          </cell>
        </row>
        <row r="595">
          <cell r="A595">
            <v>20033810001318</v>
          </cell>
          <cell r="B595">
            <v>464</v>
          </cell>
          <cell r="C595">
            <v>1318</v>
          </cell>
        </row>
        <row r="596">
          <cell r="A596" t="str">
            <v>200306HJO01320</v>
          </cell>
          <cell r="B596">
            <v>19</v>
          </cell>
          <cell r="C596">
            <v>1320</v>
          </cell>
        </row>
        <row r="597">
          <cell r="A597" t="str">
            <v>200306HJO01321</v>
          </cell>
          <cell r="B597">
            <v>20</v>
          </cell>
          <cell r="C597">
            <v>1321</v>
          </cell>
        </row>
        <row r="598">
          <cell r="A598" t="str">
            <v>200306HJO01322</v>
          </cell>
          <cell r="B598">
            <v>21</v>
          </cell>
          <cell r="C598">
            <v>1322</v>
          </cell>
        </row>
        <row r="599">
          <cell r="A599" t="str">
            <v>200309J0U01323</v>
          </cell>
          <cell r="B599">
            <v>128</v>
          </cell>
          <cell r="C599">
            <v>1323</v>
          </cell>
        </row>
        <row r="600">
          <cell r="A600" t="str">
            <v>200306G0N01324</v>
          </cell>
          <cell r="B600">
            <v>26</v>
          </cell>
          <cell r="C600">
            <v>1324</v>
          </cell>
        </row>
        <row r="601">
          <cell r="A601" t="str">
            <v>200308F0001326</v>
          </cell>
          <cell r="B601">
            <v>106</v>
          </cell>
          <cell r="C601">
            <v>1326</v>
          </cell>
        </row>
        <row r="602">
          <cell r="A602" t="str">
            <v>200306G0N01327</v>
          </cell>
          <cell r="B602">
            <v>27</v>
          </cell>
          <cell r="C602">
            <v>1327</v>
          </cell>
        </row>
        <row r="603">
          <cell r="A603" t="str">
            <v>200311D0001328</v>
          </cell>
          <cell r="B603">
            <v>341</v>
          </cell>
          <cell r="C603">
            <v>1328</v>
          </cell>
        </row>
        <row r="604">
          <cell r="A604">
            <v>20031115201329</v>
          </cell>
          <cell r="B604">
            <v>336</v>
          </cell>
          <cell r="C604">
            <v>1329</v>
          </cell>
        </row>
        <row r="605">
          <cell r="A605" t="str">
            <v>200306HAN01330</v>
          </cell>
          <cell r="B605">
            <v>98</v>
          </cell>
          <cell r="C605">
            <v>1330</v>
          </cell>
        </row>
        <row r="606">
          <cell r="A606">
            <v>20030641101331</v>
          </cell>
          <cell r="B606">
            <v>11</v>
          </cell>
          <cell r="C606">
            <v>1331</v>
          </cell>
        </row>
        <row r="607">
          <cell r="A607">
            <v>20033810001333</v>
          </cell>
          <cell r="B607">
            <v>508</v>
          </cell>
          <cell r="C607">
            <v>1333</v>
          </cell>
        </row>
        <row r="608">
          <cell r="A608">
            <v>20033810001334</v>
          </cell>
          <cell r="B608">
            <v>501</v>
          </cell>
          <cell r="C608">
            <v>1334</v>
          </cell>
        </row>
        <row r="609">
          <cell r="A609" t="str">
            <v>200306HIU01335</v>
          </cell>
          <cell r="B609">
            <v>49</v>
          </cell>
          <cell r="C609">
            <v>1335</v>
          </cell>
        </row>
        <row r="610">
          <cell r="A610" t="str">
            <v>200306HIU01336</v>
          </cell>
          <cell r="B610">
            <v>50</v>
          </cell>
          <cell r="C610">
            <v>1336</v>
          </cell>
        </row>
        <row r="611">
          <cell r="A611">
            <v>20030620001337</v>
          </cell>
          <cell r="B611">
            <v>73</v>
          </cell>
          <cell r="C611">
            <v>1337</v>
          </cell>
        </row>
        <row r="612">
          <cell r="A612">
            <v>20031112201338</v>
          </cell>
          <cell r="B612">
            <v>310</v>
          </cell>
          <cell r="C612">
            <v>1338</v>
          </cell>
        </row>
        <row r="613">
          <cell r="A613" t="str">
            <v>200306HKA01339</v>
          </cell>
          <cell r="B613">
            <v>56</v>
          </cell>
          <cell r="C613">
            <v>1339</v>
          </cell>
        </row>
        <row r="614">
          <cell r="A614" t="str">
            <v>200316RHQ01340</v>
          </cell>
          <cell r="B614">
            <v>373</v>
          </cell>
          <cell r="C614">
            <v>1340</v>
          </cell>
        </row>
        <row r="615">
          <cell r="A615">
            <v>20033810001341</v>
          </cell>
          <cell r="B615">
            <v>497</v>
          </cell>
          <cell r="C615">
            <v>1341</v>
          </cell>
        </row>
        <row r="616">
          <cell r="A616">
            <v>20033810001342</v>
          </cell>
          <cell r="B616">
            <v>524</v>
          </cell>
          <cell r="C616">
            <v>1342</v>
          </cell>
        </row>
        <row r="617">
          <cell r="A617" t="str">
            <v>200306HJB01344</v>
          </cell>
          <cell r="B617">
            <v>55</v>
          </cell>
          <cell r="C617">
            <v>1344</v>
          </cell>
        </row>
        <row r="618">
          <cell r="A618" t="str">
            <v>200318TOQ01345</v>
          </cell>
          <cell r="B618">
            <v>399</v>
          </cell>
          <cell r="C618">
            <v>1345</v>
          </cell>
        </row>
        <row r="619">
          <cell r="A619" t="str">
            <v>200306HIU01346</v>
          </cell>
          <cell r="B619">
            <v>51</v>
          </cell>
          <cell r="C619">
            <v>1346</v>
          </cell>
        </row>
        <row r="620">
          <cell r="A620" t="str">
            <v>200309J0U01347</v>
          </cell>
          <cell r="B620">
            <v>124</v>
          </cell>
          <cell r="C620">
            <v>1347</v>
          </cell>
        </row>
        <row r="621">
          <cell r="A621" t="str">
            <v>200306G1H01348</v>
          </cell>
          <cell r="B621">
            <v>36</v>
          </cell>
          <cell r="C621">
            <v>1348</v>
          </cell>
        </row>
        <row r="622">
          <cell r="A622">
            <v>20033810001349</v>
          </cell>
          <cell r="B622">
            <v>465</v>
          </cell>
          <cell r="C622">
            <v>1349</v>
          </cell>
        </row>
        <row r="623">
          <cell r="A623">
            <v>20031114901350</v>
          </cell>
          <cell r="B623">
            <v>333</v>
          </cell>
          <cell r="C623">
            <v>1350</v>
          </cell>
        </row>
        <row r="624">
          <cell r="A624" t="str">
            <v>200320G0001351</v>
          </cell>
          <cell r="B624">
            <v>408</v>
          </cell>
          <cell r="C624">
            <v>1351</v>
          </cell>
        </row>
        <row r="625">
          <cell r="A625">
            <v>20030641101352</v>
          </cell>
          <cell r="B625">
            <v>63</v>
          </cell>
          <cell r="C625">
            <v>1352</v>
          </cell>
        </row>
        <row r="626">
          <cell r="A626" t="str">
            <v>200311H0001353</v>
          </cell>
          <cell r="B626">
            <v>288</v>
          </cell>
          <cell r="C626">
            <v>1353</v>
          </cell>
        </row>
        <row r="627">
          <cell r="A627" t="str">
            <v>200418T5K01354</v>
          </cell>
          <cell r="B627">
            <v>380</v>
          </cell>
          <cell r="C627">
            <v>1354</v>
          </cell>
        </row>
        <row r="628">
          <cell r="A628">
            <v>20040411201355</v>
          </cell>
          <cell r="B628">
            <v>3</v>
          </cell>
          <cell r="C628">
            <v>1355</v>
          </cell>
        </row>
        <row r="629">
          <cell r="A629" t="str">
            <v>200406G1C01356</v>
          </cell>
          <cell r="B629">
            <v>31</v>
          </cell>
          <cell r="C629">
            <v>1356</v>
          </cell>
        </row>
        <row r="630">
          <cell r="A630" t="str">
            <v>200406HKA01357</v>
          </cell>
          <cell r="B630">
            <v>76</v>
          </cell>
          <cell r="C630">
            <v>1357</v>
          </cell>
        </row>
        <row r="631">
          <cell r="A631" t="str">
            <v>200406HKA01358</v>
          </cell>
          <cell r="B631">
            <v>79</v>
          </cell>
          <cell r="C631">
            <v>1358</v>
          </cell>
        </row>
        <row r="632">
          <cell r="A632">
            <v>20043810001359</v>
          </cell>
          <cell r="B632">
            <v>466</v>
          </cell>
          <cell r="C632">
            <v>1359</v>
          </cell>
        </row>
        <row r="633">
          <cell r="A633">
            <v>20043810001360</v>
          </cell>
          <cell r="B633">
            <v>467</v>
          </cell>
          <cell r="C633">
            <v>1360</v>
          </cell>
        </row>
        <row r="634">
          <cell r="A634">
            <v>20043810001361</v>
          </cell>
          <cell r="B634">
            <v>517</v>
          </cell>
          <cell r="C634">
            <v>1361</v>
          </cell>
        </row>
        <row r="635">
          <cell r="A635">
            <v>20040821101362</v>
          </cell>
          <cell r="B635">
            <v>105</v>
          </cell>
          <cell r="C635">
            <v>1362</v>
          </cell>
        </row>
        <row r="636">
          <cell r="A636">
            <v>20043810001363</v>
          </cell>
          <cell r="B636">
            <v>468</v>
          </cell>
          <cell r="C636">
            <v>1363</v>
          </cell>
        </row>
        <row r="637">
          <cell r="A637">
            <v>20043810001364</v>
          </cell>
          <cell r="B637">
            <v>490</v>
          </cell>
          <cell r="C637">
            <v>1364</v>
          </cell>
        </row>
        <row r="638">
          <cell r="A638" t="str">
            <v>200411MHL01365</v>
          </cell>
          <cell r="B638">
            <v>308</v>
          </cell>
          <cell r="C638">
            <v>1365</v>
          </cell>
        </row>
        <row r="639">
          <cell r="A639" t="str">
            <v>200406HKA01366</v>
          </cell>
          <cell r="B639">
            <v>87</v>
          </cell>
          <cell r="C639">
            <v>1366</v>
          </cell>
        </row>
        <row r="640">
          <cell r="A640" t="str">
            <v>200406HKI01367</v>
          </cell>
          <cell r="B640">
            <v>22</v>
          </cell>
          <cell r="C640">
            <v>1367</v>
          </cell>
        </row>
        <row r="641">
          <cell r="A641" t="str">
            <v>200406G1C01368</v>
          </cell>
          <cell r="B641">
            <v>32</v>
          </cell>
          <cell r="C641">
            <v>1368</v>
          </cell>
        </row>
        <row r="642">
          <cell r="A642">
            <v>20040630001369</v>
          </cell>
          <cell r="B642">
            <v>16</v>
          </cell>
          <cell r="C642">
            <v>1369</v>
          </cell>
        </row>
        <row r="643">
          <cell r="A643">
            <v>20040641101370</v>
          </cell>
          <cell r="B643">
            <v>12</v>
          </cell>
          <cell r="C643">
            <v>1370</v>
          </cell>
        </row>
        <row r="644">
          <cell r="A644" t="str">
            <v>20043890G01371</v>
          </cell>
          <cell r="B644">
            <v>472</v>
          </cell>
          <cell r="C644">
            <v>1371</v>
          </cell>
        </row>
        <row r="645">
          <cell r="A645" t="str">
            <v>200427A0001372</v>
          </cell>
          <cell r="B645">
            <v>432</v>
          </cell>
          <cell r="C645">
            <v>1372</v>
          </cell>
        </row>
        <row r="646">
          <cell r="A646">
            <v>20040561201373</v>
          </cell>
          <cell r="B646">
            <v>4</v>
          </cell>
          <cell r="C646">
            <v>1373</v>
          </cell>
        </row>
        <row r="647">
          <cell r="A647" t="str">
            <v>200420VYF01374</v>
          </cell>
          <cell r="B647">
            <v>409</v>
          </cell>
          <cell r="C647">
            <v>1374</v>
          </cell>
        </row>
        <row r="648">
          <cell r="A648" t="str">
            <v>200411H0001375</v>
          </cell>
          <cell r="B648">
            <v>342</v>
          </cell>
          <cell r="C648">
            <v>1375</v>
          </cell>
        </row>
        <row r="649">
          <cell r="A649">
            <v>20040971001376</v>
          </cell>
          <cell r="B649">
            <v>112</v>
          </cell>
          <cell r="C649">
            <v>1376</v>
          </cell>
        </row>
        <row r="650">
          <cell r="A650">
            <v>20041170001377</v>
          </cell>
          <cell r="B650">
            <v>340</v>
          </cell>
          <cell r="C650">
            <v>1377</v>
          </cell>
        </row>
        <row r="651">
          <cell r="A651">
            <v>20041020001378</v>
          </cell>
          <cell r="B651">
            <v>274</v>
          </cell>
          <cell r="C651">
            <v>1378</v>
          </cell>
        </row>
        <row r="652">
          <cell r="A652">
            <v>20042041001379</v>
          </cell>
          <cell r="B652">
            <v>413</v>
          </cell>
          <cell r="C652">
            <v>1379</v>
          </cell>
        </row>
        <row r="653">
          <cell r="A653">
            <v>20042041001380</v>
          </cell>
          <cell r="B653">
            <v>414</v>
          </cell>
          <cell r="C653">
            <v>1380</v>
          </cell>
        </row>
        <row r="654">
          <cell r="A654">
            <v>20042041001381</v>
          </cell>
          <cell r="B654">
            <v>416</v>
          </cell>
          <cell r="C654">
            <v>1381</v>
          </cell>
        </row>
        <row r="655">
          <cell r="A655">
            <v>20042041001382</v>
          </cell>
          <cell r="B655">
            <v>417</v>
          </cell>
          <cell r="C655">
            <v>1382</v>
          </cell>
        </row>
        <row r="656">
          <cell r="A656">
            <v>20042041001383</v>
          </cell>
          <cell r="B656">
            <v>415</v>
          </cell>
          <cell r="C656">
            <v>1383</v>
          </cell>
        </row>
        <row r="657">
          <cell r="A657" t="str">
            <v>20043890Q01384</v>
          </cell>
          <cell r="B657">
            <v>525</v>
          </cell>
          <cell r="C657">
            <v>1384</v>
          </cell>
        </row>
        <row r="658">
          <cell r="A658" t="str">
            <v>200406D0001385</v>
          </cell>
          <cell r="B658">
            <v>14</v>
          </cell>
          <cell r="C658">
            <v>1385</v>
          </cell>
        </row>
        <row r="659">
          <cell r="A659">
            <v>20041251001386</v>
          </cell>
          <cell r="B659">
            <v>353</v>
          </cell>
          <cell r="C659">
            <v>1386</v>
          </cell>
        </row>
        <row r="660">
          <cell r="A660" t="str">
            <v>20030641101387</v>
          </cell>
          <cell r="B660">
            <v>64</v>
          </cell>
          <cell r="C660">
            <v>1387</v>
          </cell>
        </row>
        <row r="661">
          <cell r="A661" t="str">
            <v>20043890S01388</v>
          </cell>
          <cell r="C661" t="str">
            <v>1388</v>
          </cell>
        </row>
        <row r="662">
          <cell r="A662" t="str">
            <v>200506HJO01389</v>
          </cell>
          <cell r="C662">
            <v>1389</v>
          </cell>
        </row>
        <row r="663">
          <cell r="A663">
            <v>20052151001390</v>
          </cell>
          <cell r="C663">
            <v>1390</v>
          </cell>
        </row>
        <row r="664">
          <cell r="A664" t="str">
            <v>200518T4I01391</v>
          </cell>
          <cell r="C664">
            <v>1391</v>
          </cell>
        </row>
        <row r="665">
          <cell r="A665">
            <v>20051781001392</v>
          </cell>
          <cell r="C665">
            <v>1392</v>
          </cell>
        </row>
        <row r="666">
          <cell r="A666">
            <v>20050671501393</v>
          </cell>
          <cell r="C666">
            <v>1393</v>
          </cell>
        </row>
        <row r="667">
          <cell r="A667" t="str">
            <v>200511L4J01394</v>
          </cell>
          <cell r="C667">
            <v>1394</v>
          </cell>
        </row>
        <row r="668">
          <cell r="A668" t="str">
            <v>20053890X01395</v>
          </cell>
          <cell r="C668">
            <v>1395</v>
          </cell>
        </row>
        <row r="669">
          <cell r="A669" t="str">
            <v>200508JAG01396</v>
          </cell>
          <cell r="C669">
            <v>1396</v>
          </cell>
        </row>
      </sheetData>
      <sheetData sheetId="4" refreshError="1"/>
      <sheetData sheetId="5" refreshError="1"/>
      <sheetData sheetId="6"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AG472"/>
  <sheetViews>
    <sheetView showGridLines="0" tabSelected="1" view="pageBreakPreview" topLeftCell="B1" zoomScale="55" zoomScaleNormal="50" zoomScaleSheetLayoutView="55" workbookViewId="0">
      <pane ySplit="5" topLeftCell="A6" activePane="bottomLeft" state="frozen"/>
      <selection sqref="A1:E1"/>
      <selection pane="bottomLeft" activeCell="B6" sqref="B6:D6"/>
    </sheetView>
  </sheetViews>
  <sheetFormatPr baseColWidth="10" defaultRowHeight="13.5" customHeight="1" outlineLevelRow="3"/>
  <cols>
    <col min="1" max="1" width="4.42578125" style="1" hidden="1" customWidth="1"/>
    <col min="2" max="2" width="4.5703125" style="2" customWidth="1"/>
    <col min="3" max="3" width="14.140625" style="2" customWidth="1"/>
    <col min="4" max="4" width="6.140625" style="2" customWidth="1"/>
    <col min="5" max="5" width="7.42578125" style="1" customWidth="1"/>
    <col min="6" max="6" width="13.7109375" style="1" hidden="1" customWidth="1"/>
    <col min="7" max="8" width="19" style="2" customWidth="1"/>
    <col min="9" max="9" width="19.42578125" style="3" customWidth="1"/>
    <col min="10" max="10" width="36.7109375" style="2" customWidth="1"/>
    <col min="11" max="11" width="43.28515625" style="2" customWidth="1"/>
    <col min="12" max="12" width="19" style="2" hidden="1" customWidth="1"/>
    <col min="13" max="13" width="20.140625" style="2" customWidth="1"/>
    <col min="14" max="14" width="18.28515625" style="2" customWidth="1"/>
    <col min="15" max="15" width="15.85546875" style="4" customWidth="1"/>
    <col min="16" max="16" width="18" style="5" customWidth="1"/>
    <col min="17" max="17" width="16.5703125" style="5" customWidth="1"/>
    <col min="18" max="18" width="17.42578125" style="5" customWidth="1"/>
    <col min="19" max="19" width="85.7109375" style="2" customWidth="1"/>
    <col min="20" max="20" width="18.42578125" style="5" customWidth="1"/>
    <col min="21" max="21" width="14.42578125" style="2" customWidth="1"/>
    <col min="22" max="22" width="75.5703125" style="2" customWidth="1"/>
    <col min="23" max="23" width="7.28515625" style="1" customWidth="1"/>
    <col min="24" max="24" width="6.140625" style="6" customWidth="1"/>
    <col min="25" max="50" width="54.5703125" style="6" customWidth="1"/>
    <col min="51" max="16384" width="11.42578125" style="6"/>
  </cols>
  <sheetData>
    <row r="1" spans="1:33" s="14" customFormat="1" ht="45" customHeight="1">
      <c r="A1" s="13"/>
      <c r="B1" s="67" t="s">
        <v>1205</v>
      </c>
      <c r="C1" s="67"/>
      <c r="D1" s="67"/>
      <c r="E1" s="67"/>
      <c r="F1" s="67"/>
      <c r="G1" s="67"/>
      <c r="H1" s="67"/>
      <c r="I1" s="67"/>
      <c r="J1" s="67"/>
      <c r="K1" s="67"/>
      <c r="L1" s="67"/>
      <c r="M1" s="67"/>
      <c r="N1" s="67"/>
      <c r="O1" s="58"/>
      <c r="P1" s="68" t="s">
        <v>1646</v>
      </c>
      <c r="Q1" s="68"/>
      <c r="R1" s="68"/>
      <c r="S1" s="68"/>
      <c r="T1" s="68"/>
      <c r="U1" s="68"/>
      <c r="V1" s="68"/>
      <c r="Y1" s="15"/>
      <c r="Z1" s="16"/>
      <c r="AG1" s="17"/>
    </row>
    <row r="2" spans="1:33" ht="26.25" customHeight="1">
      <c r="B2" s="72" t="s">
        <v>1645</v>
      </c>
      <c r="C2" s="72"/>
      <c r="D2" s="72"/>
      <c r="E2" s="72"/>
      <c r="F2" s="72"/>
      <c r="G2" s="72"/>
      <c r="H2" s="72"/>
      <c r="I2" s="72"/>
      <c r="J2" s="72"/>
      <c r="K2" s="72"/>
      <c r="L2" s="72"/>
      <c r="M2" s="72"/>
      <c r="N2" s="72"/>
      <c r="O2" s="72"/>
      <c r="P2" s="72"/>
      <c r="Q2" s="72"/>
      <c r="R2" s="72"/>
      <c r="S2" s="72"/>
      <c r="T2" s="72"/>
      <c r="U2" s="72"/>
      <c r="V2" s="72"/>
    </row>
    <row r="3" spans="1:33" ht="23.25" customHeight="1">
      <c r="B3" s="72" t="s">
        <v>166</v>
      </c>
      <c r="C3" s="72"/>
      <c r="D3" s="72"/>
      <c r="E3" s="72"/>
      <c r="F3" s="72"/>
      <c r="G3" s="72"/>
      <c r="H3" s="72"/>
      <c r="I3" s="72"/>
      <c r="J3" s="72"/>
      <c r="K3" s="72"/>
      <c r="L3" s="72"/>
      <c r="M3" s="72"/>
      <c r="N3" s="72"/>
      <c r="O3" s="72"/>
      <c r="P3" s="72"/>
      <c r="Q3" s="72"/>
      <c r="R3" s="72"/>
      <c r="S3" s="72"/>
      <c r="T3" s="72"/>
      <c r="U3" s="72"/>
      <c r="V3" s="72"/>
    </row>
    <row r="4" spans="1:33" s="12" customFormat="1" ht="23.25" customHeight="1">
      <c r="A4" s="11"/>
      <c r="B4" s="73" t="s">
        <v>1647</v>
      </c>
      <c r="C4" s="73"/>
      <c r="D4" s="73"/>
      <c r="E4" s="73"/>
      <c r="F4" s="73"/>
      <c r="G4" s="73"/>
      <c r="H4" s="73"/>
      <c r="I4" s="73"/>
      <c r="J4" s="73"/>
      <c r="K4" s="73"/>
      <c r="L4" s="73"/>
      <c r="M4" s="73"/>
      <c r="N4" s="73"/>
      <c r="O4" s="73"/>
      <c r="P4" s="73"/>
      <c r="Q4" s="73"/>
      <c r="R4" s="73"/>
      <c r="S4" s="73"/>
      <c r="T4" s="73"/>
      <c r="U4" s="73"/>
      <c r="V4" s="73"/>
      <c r="W4" s="11"/>
    </row>
    <row r="5" spans="1:33" s="7" customFormat="1" ht="83.25" customHeight="1">
      <c r="A5" s="30" t="s">
        <v>416</v>
      </c>
      <c r="B5" s="69" t="s">
        <v>1204</v>
      </c>
      <c r="C5" s="70"/>
      <c r="D5" s="71"/>
      <c r="E5" s="32" t="s">
        <v>150</v>
      </c>
      <c r="F5" s="32" t="s">
        <v>103</v>
      </c>
      <c r="G5" s="32" t="s">
        <v>151</v>
      </c>
      <c r="H5" s="32" t="s">
        <v>152</v>
      </c>
      <c r="I5" s="33" t="s">
        <v>153</v>
      </c>
      <c r="J5" s="32" t="s">
        <v>154</v>
      </c>
      <c r="K5" s="32" t="s">
        <v>155</v>
      </c>
      <c r="L5" s="32" t="s">
        <v>156</v>
      </c>
      <c r="M5" s="32" t="s">
        <v>157</v>
      </c>
      <c r="N5" s="32" t="s">
        <v>158</v>
      </c>
      <c r="O5" s="34" t="s">
        <v>0</v>
      </c>
      <c r="P5" s="34" t="s">
        <v>159</v>
      </c>
      <c r="Q5" s="34" t="s">
        <v>160</v>
      </c>
      <c r="R5" s="34" t="s">
        <v>161</v>
      </c>
      <c r="S5" s="32" t="s">
        <v>162</v>
      </c>
      <c r="T5" s="34" t="s">
        <v>163</v>
      </c>
      <c r="U5" s="32" t="s">
        <v>164</v>
      </c>
      <c r="V5" s="32" t="s">
        <v>165</v>
      </c>
      <c r="W5" s="31" t="s">
        <v>104</v>
      </c>
    </row>
    <row r="6" spans="1:33" s="20" customFormat="1" ht="38.25" customHeight="1">
      <c r="A6" s="18"/>
      <c r="B6" s="63" t="s">
        <v>1648</v>
      </c>
      <c r="C6" s="64"/>
      <c r="D6" s="64"/>
      <c r="E6" s="35">
        <f>E7+E12+E20+E29+E121+E130+E137+E163+E179+E236+E242+E247+E267+E285+E292+E316+E332+E448+E444+E436+E440</f>
        <v>342</v>
      </c>
      <c r="F6" s="36"/>
      <c r="G6" s="36"/>
      <c r="H6" s="36"/>
      <c r="I6" s="37"/>
      <c r="J6" s="36"/>
      <c r="K6" s="36"/>
      <c r="L6" s="36"/>
      <c r="M6" s="36"/>
      <c r="N6" s="36"/>
      <c r="O6" s="38"/>
      <c r="P6" s="39"/>
      <c r="Q6" s="39"/>
      <c r="R6" s="39"/>
      <c r="S6" s="36"/>
      <c r="T6" s="39"/>
      <c r="U6" s="36"/>
      <c r="V6" s="40"/>
      <c r="W6" s="19"/>
    </row>
    <row r="7" spans="1:33" s="23" customFormat="1" ht="28.5" customHeight="1" outlineLevel="3">
      <c r="A7" s="21"/>
      <c r="B7" s="63" t="s">
        <v>1203</v>
      </c>
      <c r="C7" s="64"/>
      <c r="D7" s="64"/>
      <c r="E7" s="35">
        <f>SUBTOTAL(9,E10:E11)</f>
        <v>1</v>
      </c>
      <c r="F7" s="36"/>
      <c r="G7" s="36"/>
      <c r="H7" s="36"/>
      <c r="I7" s="37"/>
      <c r="J7" s="36"/>
      <c r="K7" s="36"/>
      <c r="L7" s="36"/>
      <c r="M7" s="36"/>
      <c r="N7" s="36"/>
      <c r="O7" s="38"/>
      <c r="P7" s="39"/>
      <c r="Q7" s="39"/>
      <c r="R7" s="39"/>
      <c r="S7" s="36"/>
      <c r="T7" s="39"/>
      <c r="U7" s="36"/>
      <c r="V7" s="40"/>
      <c r="W7" s="22"/>
    </row>
    <row r="8" spans="1:33" s="26" customFormat="1" ht="20.25" customHeight="1" outlineLevel="1">
      <c r="A8" s="24"/>
      <c r="B8" s="65" t="s">
        <v>708</v>
      </c>
      <c r="C8" s="66" t="s">
        <v>706</v>
      </c>
      <c r="D8" s="66"/>
      <c r="E8" s="41">
        <f>SUBTOTAL(9,E10:E11)</f>
        <v>1</v>
      </c>
      <c r="F8" s="42"/>
      <c r="G8" s="42"/>
      <c r="H8" s="42"/>
      <c r="I8" s="43"/>
      <c r="J8" s="42"/>
      <c r="K8" s="42"/>
      <c r="L8" s="42"/>
      <c r="M8" s="42"/>
      <c r="N8" s="42"/>
      <c r="O8" s="44"/>
      <c r="P8" s="44"/>
      <c r="Q8" s="44"/>
      <c r="R8" s="44"/>
      <c r="S8" s="42"/>
      <c r="T8" s="44"/>
      <c r="U8" s="42"/>
      <c r="V8" s="45"/>
      <c r="W8" s="25"/>
    </row>
    <row r="9" spans="1:33" s="29" customFormat="1" ht="20.25" customHeight="1" outlineLevel="2">
      <c r="A9" s="27"/>
      <c r="B9" s="61" t="s">
        <v>934</v>
      </c>
      <c r="C9" s="62"/>
      <c r="D9" s="62" t="s">
        <v>707</v>
      </c>
      <c r="E9" s="46">
        <f>SUBTOTAL(9,E10:E11)</f>
        <v>1</v>
      </c>
      <c r="F9" s="47"/>
      <c r="G9" s="47"/>
      <c r="H9" s="47"/>
      <c r="I9" s="48"/>
      <c r="J9" s="47"/>
      <c r="K9" s="47"/>
      <c r="L9" s="47"/>
      <c r="M9" s="47"/>
      <c r="N9" s="47"/>
      <c r="O9" s="49"/>
      <c r="P9" s="49"/>
      <c r="Q9" s="49"/>
      <c r="R9" s="49"/>
      <c r="S9" s="47"/>
      <c r="T9" s="49"/>
      <c r="U9" s="47"/>
      <c r="V9" s="50"/>
      <c r="W9" s="28"/>
    </row>
    <row r="11" spans="1:33" s="10" customFormat="1" ht="163.5" customHeight="1">
      <c r="A11" s="8">
        <v>2</v>
      </c>
      <c r="B11" s="59" t="s">
        <v>105</v>
      </c>
      <c r="C11" s="59" t="s">
        <v>106</v>
      </c>
      <c r="D11" s="59" t="s">
        <v>201</v>
      </c>
      <c r="E11" s="51">
        <v>1</v>
      </c>
      <c r="F11" s="52">
        <v>210</v>
      </c>
      <c r="G11" s="53" t="s">
        <v>107</v>
      </c>
      <c r="H11" s="53" t="s">
        <v>540</v>
      </c>
      <c r="I11" s="54">
        <v>700002210104</v>
      </c>
      <c r="J11" s="55" t="s">
        <v>704</v>
      </c>
      <c r="K11" s="55" t="s">
        <v>238</v>
      </c>
      <c r="L11" s="55" t="s">
        <v>239</v>
      </c>
      <c r="M11" s="55" t="s">
        <v>240</v>
      </c>
      <c r="N11" s="55" t="s">
        <v>241</v>
      </c>
      <c r="O11" s="56">
        <v>10318183.42</v>
      </c>
      <c r="P11" s="56">
        <v>0</v>
      </c>
      <c r="Q11" s="56">
        <v>178462.58</v>
      </c>
      <c r="R11" s="56">
        <v>1131872.54</v>
      </c>
      <c r="S11" s="57" t="s">
        <v>1562</v>
      </c>
      <c r="T11" s="56">
        <v>9364773.4600000009</v>
      </c>
      <c r="U11" s="55" t="s">
        <v>242</v>
      </c>
      <c r="V11" s="53" t="s">
        <v>1045</v>
      </c>
      <c r="W11" s="9">
        <f>IF(OR(LEFT(I11)="7",LEFT(I11,1)="8"),VALUE(RIGHT(I11,3)),VALUE(RIGHT(I11,4)))</f>
        <v>104</v>
      </c>
    </row>
    <row r="12" spans="1:33" s="23" customFormat="1" ht="19.5" customHeight="1" outlineLevel="3">
      <c r="A12" s="21"/>
      <c r="B12" s="63" t="s">
        <v>243</v>
      </c>
      <c r="C12" s="64"/>
      <c r="D12" s="64"/>
      <c r="E12" s="35">
        <f>SUBTOTAL(9,E13:E19)</f>
        <v>5</v>
      </c>
      <c r="F12" s="36"/>
      <c r="G12" s="36"/>
      <c r="H12" s="36"/>
      <c r="I12" s="37"/>
      <c r="J12" s="36"/>
      <c r="K12" s="36"/>
      <c r="L12" s="36"/>
      <c r="M12" s="36"/>
      <c r="N12" s="36"/>
      <c r="O12" s="38"/>
      <c r="P12" s="39"/>
      <c r="Q12" s="39"/>
      <c r="R12" s="39"/>
      <c r="S12" s="36"/>
      <c r="T12" s="39"/>
      <c r="U12" s="36"/>
      <c r="V12" s="40"/>
      <c r="W12" s="22"/>
    </row>
    <row r="13" spans="1:33" s="26" customFormat="1" ht="15" outlineLevel="1">
      <c r="A13" s="24"/>
      <c r="B13" s="65" t="s">
        <v>708</v>
      </c>
      <c r="C13" s="66" t="s">
        <v>706</v>
      </c>
      <c r="D13" s="66"/>
      <c r="E13" s="41">
        <f>SUBTOTAL(9,E14:E19)</f>
        <v>5</v>
      </c>
      <c r="F13" s="42"/>
      <c r="G13" s="42"/>
      <c r="H13" s="42"/>
      <c r="I13" s="43"/>
      <c r="J13" s="42"/>
      <c r="K13" s="42"/>
      <c r="L13" s="42"/>
      <c r="M13" s="42"/>
      <c r="N13" s="42"/>
      <c r="O13" s="44"/>
      <c r="P13" s="44"/>
      <c r="Q13" s="44"/>
      <c r="R13" s="44"/>
      <c r="S13" s="42"/>
      <c r="T13" s="44"/>
      <c r="U13" s="42"/>
      <c r="V13" s="45"/>
      <c r="W13" s="25"/>
    </row>
    <row r="14" spans="1:33" s="29" customFormat="1" ht="15" outlineLevel="2">
      <c r="A14" s="27"/>
      <c r="B14" s="61" t="s">
        <v>934</v>
      </c>
      <c r="C14" s="62"/>
      <c r="D14" s="62" t="s">
        <v>707</v>
      </c>
      <c r="E14" s="46">
        <f>SUBTOTAL(9,E15:E19)</f>
        <v>5</v>
      </c>
      <c r="F14" s="47"/>
      <c r="G14" s="47"/>
      <c r="H14" s="47"/>
      <c r="I14" s="48"/>
      <c r="J14" s="47"/>
      <c r="K14" s="47"/>
      <c r="L14" s="47"/>
      <c r="M14" s="47"/>
      <c r="N14" s="47"/>
      <c r="O14" s="49"/>
      <c r="P14" s="49"/>
      <c r="Q14" s="49"/>
      <c r="R14" s="49"/>
      <c r="S14" s="47"/>
      <c r="T14" s="49"/>
      <c r="U14" s="47"/>
      <c r="V14" s="50"/>
      <c r="W14" s="28"/>
    </row>
    <row r="15" spans="1:33" s="10" customFormat="1" ht="281.25" customHeight="1">
      <c r="A15" s="8">
        <v>4</v>
      </c>
      <c r="B15" s="59" t="s">
        <v>243</v>
      </c>
      <c r="C15" s="59" t="s">
        <v>106</v>
      </c>
      <c r="D15" s="59" t="s">
        <v>201</v>
      </c>
      <c r="E15" s="51">
        <v>1</v>
      </c>
      <c r="F15" s="52">
        <v>120</v>
      </c>
      <c r="G15" s="53" t="s">
        <v>1312</v>
      </c>
      <c r="H15" s="53" t="s">
        <v>540</v>
      </c>
      <c r="I15" s="54">
        <v>20040411201355</v>
      </c>
      <c r="J15" s="55" t="s">
        <v>690</v>
      </c>
      <c r="K15" s="55" t="s">
        <v>1234</v>
      </c>
      <c r="L15" s="55" t="s">
        <v>239</v>
      </c>
      <c r="M15" s="55" t="s">
        <v>701</v>
      </c>
      <c r="N15" s="55" t="s">
        <v>241</v>
      </c>
      <c r="O15" s="56">
        <v>352582284.63</v>
      </c>
      <c r="P15" s="56">
        <v>14307.7</v>
      </c>
      <c r="Q15" s="56">
        <v>4733225.1399999997</v>
      </c>
      <c r="R15" s="56">
        <v>213852440.56999999</v>
      </c>
      <c r="S15" s="57" t="s">
        <v>1649</v>
      </c>
      <c r="T15" s="56">
        <v>143477376.90000001</v>
      </c>
      <c r="U15" s="55" t="s">
        <v>242</v>
      </c>
      <c r="V15" s="53" t="s">
        <v>1235</v>
      </c>
      <c r="W15" s="9">
        <f>IF(OR(LEFT(I15)="7",LEFT(I15,1)="8"),VALUE(RIGHT(I15,3)),VALUE(RIGHT(I15,4)))</f>
        <v>1355</v>
      </c>
    </row>
    <row r="16" spans="1:33" s="10" customFormat="1" ht="217.5" customHeight="1">
      <c r="A16" s="8">
        <v>4</v>
      </c>
      <c r="B16" s="59" t="s">
        <v>243</v>
      </c>
      <c r="C16" s="59" t="s">
        <v>106</v>
      </c>
      <c r="D16" s="59" t="s">
        <v>201</v>
      </c>
      <c r="E16" s="51">
        <v>1</v>
      </c>
      <c r="F16" s="52">
        <v>200</v>
      </c>
      <c r="G16" s="53" t="s">
        <v>691</v>
      </c>
      <c r="H16" s="53" t="s">
        <v>540</v>
      </c>
      <c r="I16" s="54">
        <v>20050420001404</v>
      </c>
      <c r="J16" s="55" t="s">
        <v>692</v>
      </c>
      <c r="K16" s="55" t="s">
        <v>693</v>
      </c>
      <c r="L16" s="55" t="s">
        <v>239</v>
      </c>
      <c r="M16" s="55" t="s">
        <v>684</v>
      </c>
      <c r="N16" s="55" t="s">
        <v>694</v>
      </c>
      <c r="O16" s="56">
        <v>332908575.45999998</v>
      </c>
      <c r="P16" s="56">
        <v>0</v>
      </c>
      <c r="Q16" s="56">
        <v>5134635.6100000003</v>
      </c>
      <c r="R16" s="56">
        <v>68564650.989999995</v>
      </c>
      <c r="S16" s="57" t="s">
        <v>1650</v>
      </c>
      <c r="T16" s="56">
        <v>269478560.07999998</v>
      </c>
      <c r="U16" s="55" t="s">
        <v>242</v>
      </c>
      <c r="V16" s="53" t="s">
        <v>1537</v>
      </c>
      <c r="W16" s="9">
        <f>IF(OR(LEFT(I16)="7",LEFT(I16,1)="8"),VALUE(RIGHT(I16,3)),VALUE(RIGHT(I16,4)))</f>
        <v>1404</v>
      </c>
    </row>
    <row r="17" spans="1:23" s="10" customFormat="1" ht="238.5" customHeight="1">
      <c r="A17" s="8">
        <v>4</v>
      </c>
      <c r="B17" s="59" t="s">
        <v>243</v>
      </c>
      <c r="C17" s="59" t="s">
        <v>106</v>
      </c>
      <c r="D17" s="59" t="s">
        <v>201</v>
      </c>
      <c r="E17" s="51">
        <v>1</v>
      </c>
      <c r="F17" s="52">
        <v>811</v>
      </c>
      <c r="G17" s="53" t="s">
        <v>1236</v>
      </c>
      <c r="H17" s="53" t="s">
        <v>540</v>
      </c>
      <c r="I17" s="54">
        <v>20073641001477</v>
      </c>
      <c r="J17" s="55" t="s">
        <v>194</v>
      </c>
      <c r="K17" s="55" t="s">
        <v>195</v>
      </c>
      <c r="L17" s="55" t="s">
        <v>239</v>
      </c>
      <c r="M17" s="55" t="s">
        <v>701</v>
      </c>
      <c r="N17" s="55" t="s">
        <v>241</v>
      </c>
      <c r="O17" s="56">
        <v>1943793527.6500001</v>
      </c>
      <c r="P17" s="56">
        <v>0</v>
      </c>
      <c r="Q17" s="56">
        <v>18164864.460000001</v>
      </c>
      <c r="R17" s="56">
        <v>100651772.78</v>
      </c>
      <c r="S17" s="57" t="s">
        <v>1472</v>
      </c>
      <c r="T17" s="56">
        <v>1943793527.6500001</v>
      </c>
      <c r="U17" s="55" t="s">
        <v>702</v>
      </c>
      <c r="V17" s="53" t="s">
        <v>1277</v>
      </c>
      <c r="W17" s="9">
        <f>IF(OR(LEFT(I17)="7",LEFT(I17,1)="8"),VALUE(RIGHT(I17,3)),VALUE(RIGHT(I17,4)))</f>
        <v>1477</v>
      </c>
    </row>
    <row r="18" spans="1:23" s="10" customFormat="1" ht="298.5" customHeight="1">
      <c r="A18" s="8">
        <v>4</v>
      </c>
      <c r="B18" s="59" t="s">
        <v>243</v>
      </c>
      <c r="C18" s="59" t="s">
        <v>106</v>
      </c>
      <c r="D18" s="59" t="s">
        <v>201</v>
      </c>
      <c r="E18" s="51">
        <v>1</v>
      </c>
      <c r="F18" s="52">
        <v>911</v>
      </c>
      <c r="G18" s="53" t="s">
        <v>1340</v>
      </c>
      <c r="H18" s="53" t="s">
        <v>540</v>
      </c>
      <c r="I18" s="54">
        <v>20120491101560</v>
      </c>
      <c r="J18" s="55" t="s">
        <v>1207</v>
      </c>
      <c r="K18" s="55" t="s">
        <v>1208</v>
      </c>
      <c r="L18" s="55" t="s">
        <v>239</v>
      </c>
      <c r="M18" s="55" t="s">
        <v>684</v>
      </c>
      <c r="N18" s="55" t="s">
        <v>694</v>
      </c>
      <c r="O18" s="56">
        <v>103226168.73</v>
      </c>
      <c r="P18" s="56">
        <v>0</v>
      </c>
      <c r="Q18" s="56">
        <v>1391283.83</v>
      </c>
      <c r="R18" s="56">
        <v>26163743.120000001</v>
      </c>
      <c r="S18" s="57" t="s">
        <v>1403</v>
      </c>
      <c r="T18" s="56">
        <v>78453709.439999998</v>
      </c>
      <c r="U18" s="55" t="s">
        <v>242</v>
      </c>
      <c r="V18" s="53" t="s">
        <v>1404</v>
      </c>
      <c r="W18" s="9">
        <f>IF(OR(LEFT(I18)="7",LEFT(I18,1)="8"),VALUE(RIGHT(I18,3)),VALUE(RIGHT(I18,4)))</f>
        <v>1560</v>
      </c>
    </row>
    <row r="19" spans="1:23" s="10" customFormat="1" ht="263.25" customHeight="1">
      <c r="A19" s="8">
        <v>4</v>
      </c>
      <c r="B19" s="59" t="s">
        <v>243</v>
      </c>
      <c r="C19" s="59" t="s">
        <v>106</v>
      </c>
      <c r="D19" s="59" t="s">
        <v>201</v>
      </c>
      <c r="E19" s="51">
        <v>1</v>
      </c>
      <c r="F19" s="52">
        <v>911</v>
      </c>
      <c r="G19" s="53" t="s">
        <v>1340</v>
      </c>
      <c r="H19" s="53" t="s">
        <v>540</v>
      </c>
      <c r="I19" s="54">
        <v>20120491101561</v>
      </c>
      <c r="J19" s="55" t="s">
        <v>1209</v>
      </c>
      <c r="K19" s="55" t="s">
        <v>1210</v>
      </c>
      <c r="L19" s="55" t="s">
        <v>239</v>
      </c>
      <c r="M19" s="55" t="s">
        <v>684</v>
      </c>
      <c r="N19" s="55" t="s">
        <v>694</v>
      </c>
      <c r="O19" s="56">
        <v>332707620.87</v>
      </c>
      <c r="P19" s="56">
        <v>0</v>
      </c>
      <c r="Q19" s="56">
        <v>5597660.4199999999</v>
      </c>
      <c r="R19" s="56">
        <v>59448093.740000002</v>
      </c>
      <c r="S19" s="57" t="s">
        <v>1651</v>
      </c>
      <c r="T19" s="56">
        <v>278857187.55000001</v>
      </c>
      <c r="U19" s="55" t="s">
        <v>242</v>
      </c>
      <c r="V19" s="53" t="s">
        <v>1438</v>
      </c>
      <c r="W19" s="9">
        <f>IF(OR(LEFT(I19)="7",LEFT(I19,1)="8"),VALUE(RIGHT(I19,3)),VALUE(RIGHT(I19,4)))</f>
        <v>1561</v>
      </c>
    </row>
    <row r="20" spans="1:23" s="23" customFormat="1" ht="23.25" customHeight="1" outlineLevel="3">
      <c r="A20" s="21"/>
      <c r="B20" s="63" t="s">
        <v>696</v>
      </c>
      <c r="C20" s="64"/>
      <c r="D20" s="64"/>
      <c r="E20" s="35">
        <f>SUBTOTAL(9,E21:E28)</f>
        <v>4</v>
      </c>
      <c r="F20" s="36"/>
      <c r="G20" s="36"/>
      <c r="H20" s="36"/>
      <c r="I20" s="37"/>
      <c r="J20" s="36"/>
      <c r="K20" s="36"/>
      <c r="L20" s="36"/>
      <c r="M20" s="36"/>
      <c r="N20" s="36"/>
      <c r="O20" s="38"/>
      <c r="P20" s="39"/>
      <c r="Q20" s="39"/>
      <c r="R20" s="39"/>
      <c r="S20" s="36"/>
      <c r="T20" s="39"/>
      <c r="U20" s="36"/>
      <c r="V20" s="40"/>
      <c r="W20" s="22"/>
    </row>
    <row r="21" spans="1:23" s="26" customFormat="1" ht="15" outlineLevel="1">
      <c r="A21" s="24"/>
      <c r="B21" s="65" t="s">
        <v>708</v>
      </c>
      <c r="C21" s="66" t="s">
        <v>706</v>
      </c>
      <c r="D21" s="66"/>
      <c r="E21" s="41">
        <f>SUBTOTAL(9,E22:E25)</f>
        <v>3</v>
      </c>
      <c r="F21" s="42"/>
      <c r="G21" s="42"/>
      <c r="H21" s="42"/>
      <c r="I21" s="43"/>
      <c r="J21" s="42"/>
      <c r="K21" s="42"/>
      <c r="L21" s="42"/>
      <c r="M21" s="42"/>
      <c r="N21" s="42"/>
      <c r="O21" s="44"/>
      <c r="P21" s="44"/>
      <c r="Q21" s="44"/>
      <c r="R21" s="44"/>
      <c r="S21" s="42"/>
      <c r="T21" s="44"/>
      <c r="U21" s="42"/>
      <c r="V21" s="45"/>
      <c r="W21" s="25"/>
    </row>
    <row r="22" spans="1:23" s="29" customFormat="1" ht="15" outlineLevel="2">
      <c r="A22" s="27"/>
      <c r="B22" s="61" t="s">
        <v>288</v>
      </c>
      <c r="C22" s="62"/>
      <c r="D22" s="62"/>
      <c r="E22" s="46">
        <f>SUBTOTAL(9,E23:E25)</f>
        <v>3</v>
      </c>
      <c r="F22" s="47"/>
      <c r="G22" s="47"/>
      <c r="H22" s="47"/>
      <c r="I22" s="48"/>
      <c r="J22" s="47"/>
      <c r="K22" s="47"/>
      <c r="L22" s="47"/>
      <c r="M22" s="47"/>
      <c r="N22" s="47"/>
      <c r="O22" s="49"/>
      <c r="P22" s="49"/>
      <c r="Q22" s="49"/>
      <c r="R22" s="49"/>
      <c r="S22" s="47"/>
      <c r="T22" s="49"/>
      <c r="U22" s="47"/>
      <c r="V22" s="50"/>
      <c r="W22" s="28"/>
    </row>
    <row r="23" spans="1:23" s="10" customFormat="1" ht="264.75" customHeight="1">
      <c r="A23" s="8">
        <v>5</v>
      </c>
      <c r="B23" s="59" t="s">
        <v>696</v>
      </c>
      <c r="C23" s="59" t="s">
        <v>106</v>
      </c>
      <c r="D23" s="59" t="s">
        <v>201</v>
      </c>
      <c r="E23" s="51">
        <v>1</v>
      </c>
      <c r="F23" s="52">
        <v>121</v>
      </c>
      <c r="G23" s="53" t="s">
        <v>1182</v>
      </c>
      <c r="H23" s="53" t="s">
        <v>540</v>
      </c>
      <c r="I23" s="54">
        <v>20120512101557</v>
      </c>
      <c r="J23" s="55" t="s">
        <v>1183</v>
      </c>
      <c r="K23" s="55" t="s">
        <v>1184</v>
      </c>
      <c r="L23" s="55" t="s">
        <v>239</v>
      </c>
      <c r="M23" s="55" t="s">
        <v>403</v>
      </c>
      <c r="N23" s="55" t="s">
        <v>241</v>
      </c>
      <c r="O23" s="56">
        <v>225558128.53</v>
      </c>
      <c r="P23" s="56">
        <v>0</v>
      </c>
      <c r="Q23" s="56">
        <v>4179859.68</v>
      </c>
      <c r="R23" s="56">
        <v>115765.28</v>
      </c>
      <c r="S23" s="57" t="s">
        <v>1652</v>
      </c>
      <c r="T23" s="56">
        <v>229520722.88999999</v>
      </c>
      <c r="U23" s="55" t="s">
        <v>702</v>
      </c>
      <c r="V23" s="53" t="s">
        <v>1653</v>
      </c>
      <c r="W23" s="9">
        <f>IF(OR(LEFT(I23)="7",LEFT(I23,1)="8"),VALUE(RIGHT(I23,3)),VALUE(RIGHT(I23,4)))</f>
        <v>1557</v>
      </c>
    </row>
    <row r="24" spans="1:23" s="10" customFormat="1" ht="249.75" customHeight="1">
      <c r="A24" s="8">
        <v>5</v>
      </c>
      <c r="B24" s="59" t="s">
        <v>696</v>
      </c>
      <c r="C24" s="59" t="s">
        <v>106</v>
      </c>
      <c r="D24" s="59" t="s">
        <v>201</v>
      </c>
      <c r="E24" s="51">
        <v>1</v>
      </c>
      <c r="F24" s="52" t="s">
        <v>1211</v>
      </c>
      <c r="G24" s="53" t="s">
        <v>1212</v>
      </c>
      <c r="H24" s="53" t="s">
        <v>540</v>
      </c>
      <c r="I24" s="54" t="s">
        <v>1213</v>
      </c>
      <c r="J24" s="55" t="s">
        <v>1214</v>
      </c>
      <c r="K24" s="55" t="s">
        <v>1215</v>
      </c>
      <c r="L24" s="55" t="s">
        <v>239</v>
      </c>
      <c r="M24" s="55" t="s">
        <v>403</v>
      </c>
      <c r="N24" s="55" t="s">
        <v>241</v>
      </c>
      <c r="O24" s="56">
        <v>38639078.079999998</v>
      </c>
      <c r="P24" s="56">
        <v>50279688</v>
      </c>
      <c r="Q24" s="56">
        <v>924511.51</v>
      </c>
      <c r="R24" s="56">
        <v>30065764.870000001</v>
      </c>
      <c r="S24" s="57" t="s">
        <v>1654</v>
      </c>
      <c r="T24" s="56">
        <v>59743679.380000003</v>
      </c>
      <c r="U24" s="55" t="s">
        <v>702</v>
      </c>
      <c r="V24" s="53" t="s">
        <v>1655</v>
      </c>
      <c r="W24" s="9">
        <f>IF(OR(LEFT(I24)="7",LEFT(I24,1)="8"),VALUE(RIGHT(I24,3)),VALUE(RIGHT(I24,4)))</f>
        <v>1563</v>
      </c>
    </row>
    <row r="25" spans="1:23" s="10" customFormat="1" ht="255.75" customHeight="1">
      <c r="A25" s="8">
        <v>5</v>
      </c>
      <c r="B25" s="59" t="s">
        <v>696</v>
      </c>
      <c r="C25" s="59" t="s">
        <v>106</v>
      </c>
      <c r="D25" s="59" t="s">
        <v>201</v>
      </c>
      <c r="E25" s="51">
        <v>1</v>
      </c>
      <c r="F25" s="52" t="s">
        <v>1211</v>
      </c>
      <c r="G25" s="53" t="s">
        <v>1212</v>
      </c>
      <c r="H25" s="53" t="s">
        <v>540</v>
      </c>
      <c r="I25" s="54" t="s">
        <v>815</v>
      </c>
      <c r="J25" s="55" t="s">
        <v>816</v>
      </c>
      <c r="K25" s="55" t="s">
        <v>69</v>
      </c>
      <c r="L25" s="55" t="s">
        <v>239</v>
      </c>
      <c r="M25" s="55" t="s">
        <v>403</v>
      </c>
      <c r="N25" s="55" t="s">
        <v>694</v>
      </c>
      <c r="O25" s="56">
        <v>51920381.439999998</v>
      </c>
      <c r="P25" s="56">
        <v>0</v>
      </c>
      <c r="Q25" s="56">
        <v>784226.02</v>
      </c>
      <c r="R25" s="56">
        <v>4891146.7699999996</v>
      </c>
      <c r="S25" s="57" t="s">
        <v>1538</v>
      </c>
      <c r="T25" s="56">
        <v>95609973.439999998</v>
      </c>
      <c r="U25" s="55" t="s">
        <v>702</v>
      </c>
      <c r="V25" s="53" t="s">
        <v>1656</v>
      </c>
      <c r="W25" s="9">
        <f>IF(OR(LEFT(I25)="7",LEFT(I25,1)="8"),VALUE(RIGHT(I25,3)),VALUE(RIGHT(I25,4)))</f>
        <v>31</v>
      </c>
    </row>
    <row r="26" spans="1:23" s="26" customFormat="1" ht="15" outlineLevel="1">
      <c r="A26" s="24"/>
      <c r="B26" s="65" t="s">
        <v>172</v>
      </c>
      <c r="C26" s="66"/>
      <c r="D26" s="66"/>
      <c r="E26" s="41">
        <f>SUBTOTAL(9,E27:E28)</f>
        <v>1</v>
      </c>
      <c r="F26" s="42"/>
      <c r="G26" s="42"/>
      <c r="H26" s="42"/>
      <c r="I26" s="43"/>
      <c r="J26" s="42"/>
      <c r="K26" s="42"/>
      <c r="L26" s="42"/>
      <c r="M26" s="42"/>
      <c r="N26" s="42"/>
      <c r="O26" s="44"/>
      <c r="P26" s="44"/>
      <c r="Q26" s="44"/>
      <c r="R26" s="44"/>
      <c r="S26" s="42"/>
      <c r="T26" s="44"/>
      <c r="U26" s="42"/>
      <c r="V26" s="45"/>
      <c r="W26" s="25"/>
    </row>
    <row r="27" spans="1:23" s="29" customFormat="1" ht="15" outlineLevel="2">
      <c r="A27" s="27"/>
      <c r="B27" s="61" t="s">
        <v>288</v>
      </c>
      <c r="C27" s="62"/>
      <c r="D27" s="62"/>
      <c r="E27" s="46">
        <f>SUBTOTAL(9,E28:E28)</f>
        <v>1</v>
      </c>
      <c r="F27" s="47"/>
      <c r="G27" s="47"/>
      <c r="H27" s="47"/>
      <c r="I27" s="48"/>
      <c r="J27" s="47"/>
      <c r="K27" s="47"/>
      <c r="L27" s="47"/>
      <c r="M27" s="47"/>
      <c r="N27" s="47"/>
      <c r="O27" s="49"/>
      <c r="P27" s="49"/>
      <c r="Q27" s="49"/>
      <c r="R27" s="49"/>
      <c r="S27" s="47"/>
      <c r="T27" s="49"/>
      <c r="U27" s="47"/>
      <c r="V27" s="50"/>
      <c r="W27" s="28"/>
    </row>
    <row r="28" spans="1:23" s="10" customFormat="1" ht="217.5" customHeight="1">
      <c r="A28" s="8">
        <v>5</v>
      </c>
      <c r="B28" s="59" t="s">
        <v>696</v>
      </c>
      <c r="C28" s="59" t="s">
        <v>70</v>
      </c>
      <c r="D28" s="59" t="s">
        <v>201</v>
      </c>
      <c r="E28" s="51">
        <v>1</v>
      </c>
      <c r="F28" s="52">
        <v>612</v>
      </c>
      <c r="G28" s="53" t="s">
        <v>122</v>
      </c>
      <c r="H28" s="53" t="s">
        <v>122</v>
      </c>
      <c r="I28" s="54">
        <v>20070561201459</v>
      </c>
      <c r="J28" s="55" t="s">
        <v>121</v>
      </c>
      <c r="K28" s="55" t="s">
        <v>178</v>
      </c>
      <c r="L28" s="55" t="s">
        <v>729</v>
      </c>
      <c r="M28" s="55" t="s">
        <v>664</v>
      </c>
      <c r="N28" s="55" t="s">
        <v>241</v>
      </c>
      <c r="O28" s="56">
        <v>21550562.379999999</v>
      </c>
      <c r="P28" s="56">
        <v>1330677.8</v>
      </c>
      <c r="Q28" s="56">
        <v>36792.559999999998</v>
      </c>
      <c r="R28" s="56">
        <v>1236962.75</v>
      </c>
      <c r="S28" s="57" t="s">
        <v>1657</v>
      </c>
      <c r="T28" s="56">
        <v>21681069.989999998</v>
      </c>
      <c r="U28" s="55" t="s">
        <v>242</v>
      </c>
      <c r="V28" s="53" t="s">
        <v>1658</v>
      </c>
      <c r="W28" s="9">
        <f>IF(OR(LEFT(I28)="7",LEFT(I28,1)="8"),VALUE(RIGHT(I28,3)),VALUE(RIGHT(I28,4)))</f>
        <v>1459</v>
      </c>
    </row>
    <row r="29" spans="1:23" s="23" customFormat="1" ht="35.25" customHeight="1" outlineLevel="3">
      <c r="A29" s="21"/>
      <c r="B29" s="63" t="s">
        <v>108</v>
      </c>
      <c r="C29" s="64"/>
      <c r="D29" s="64"/>
      <c r="E29" s="35">
        <f>SUBTOTAL(9,E32:E120)</f>
        <v>82</v>
      </c>
      <c r="F29" s="36"/>
      <c r="G29" s="36"/>
      <c r="H29" s="36"/>
      <c r="I29" s="37"/>
      <c r="J29" s="36"/>
      <c r="K29" s="36"/>
      <c r="L29" s="36"/>
      <c r="M29" s="36"/>
      <c r="N29" s="36"/>
      <c r="O29" s="38"/>
      <c r="P29" s="39"/>
      <c r="Q29" s="39"/>
      <c r="R29" s="39"/>
      <c r="S29" s="36"/>
      <c r="T29" s="39"/>
      <c r="U29" s="36"/>
      <c r="V29" s="40"/>
      <c r="W29" s="22"/>
    </row>
    <row r="30" spans="1:23" s="26" customFormat="1" ht="15" outlineLevel="1">
      <c r="A30" s="24"/>
      <c r="B30" s="65" t="s">
        <v>708</v>
      </c>
      <c r="C30" s="66" t="s">
        <v>706</v>
      </c>
      <c r="D30" s="66"/>
      <c r="E30" s="41">
        <f>SUBTOTAL(9,E32:E107)</f>
        <v>74</v>
      </c>
      <c r="F30" s="42"/>
      <c r="G30" s="42"/>
      <c r="H30" s="42"/>
      <c r="I30" s="43"/>
      <c r="J30" s="42"/>
      <c r="K30" s="42"/>
      <c r="L30" s="42"/>
      <c r="M30" s="42"/>
      <c r="N30" s="42"/>
      <c r="O30" s="44"/>
      <c r="P30" s="44"/>
      <c r="Q30" s="44"/>
      <c r="R30" s="44"/>
      <c r="S30" s="42"/>
      <c r="T30" s="44"/>
      <c r="U30" s="42"/>
      <c r="V30" s="45"/>
      <c r="W30" s="25"/>
    </row>
    <row r="31" spans="1:23" s="29" customFormat="1" ht="15" outlineLevel="2">
      <c r="A31" s="27"/>
      <c r="B31" s="61" t="s">
        <v>288</v>
      </c>
      <c r="C31" s="62"/>
      <c r="D31" s="62"/>
      <c r="E31" s="46">
        <f>SUBTOTAL(9,E32:E90)</f>
        <v>59</v>
      </c>
      <c r="F31" s="47"/>
      <c r="G31" s="47"/>
      <c r="H31" s="47"/>
      <c r="I31" s="48"/>
      <c r="J31" s="47"/>
      <c r="K31" s="47"/>
      <c r="L31" s="47"/>
      <c r="M31" s="47"/>
      <c r="N31" s="47"/>
      <c r="O31" s="49"/>
      <c r="P31" s="49"/>
      <c r="Q31" s="49"/>
      <c r="R31" s="49"/>
      <c r="S31" s="47"/>
      <c r="T31" s="49"/>
      <c r="U31" s="47"/>
      <c r="V31" s="50"/>
      <c r="W31" s="28"/>
    </row>
    <row r="32" spans="1:23" s="10" customFormat="1" ht="373.5" customHeight="1">
      <c r="A32" s="8">
        <v>6</v>
      </c>
      <c r="B32" s="59" t="s">
        <v>108</v>
      </c>
      <c r="C32" s="59" t="s">
        <v>106</v>
      </c>
      <c r="D32" s="59" t="s">
        <v>201</v>
      </c>
      <c r="E32" s="51">
        <v>1</v>
      </c>
      <c r="F32" s="52">
        <v>210</v>
      </c>
      <c r="G32" s="53" t="s">
        <v>698</v>
      </c>
      <c r="H32" s="53" t="s">
        <v>540</v>
      </c>
      <c r="I32" s="54">
        <v>20110621001545</v>
      </c>
      <c r="J32" s="55" t="s">
        <v>1030</v>
      </c>
      <c r="K32" s="55" t="s">
        <v>1031</v>
      </c>
      <c r="L32" s="55" t="s">
        <v>239</v>
      </c>
      <c r="M32" s="55" t="s">
        <v>701</v>
      </c>
      <c r="N32" s="55" t="s">
        <v>174</v>
      </c>
      <c r="O32" s="56">
        <v>6209354331.96</v>
      </c>
      <c r="P32" s="56">
        <v>0</v>
      </c>
      <c r="Q32" s="56">
        <v>234150813.69</v>
      </c>
      <c r="R32" s="56">
        <v>429981.84</v>
      </c>
      <c r="S32" s="57" t="s">
        <v>1659</v>
      </c>
      <c r="T32" s="56">
        <v>6443075163.8100004</v>
      </c>
      <c r="U32" s="55" t="s">
        <v>242</v>
      </c>
      <c r="V32" s="53" t="s">
        <v>1660</v>
      </c>
      <c r="W32" s="9">
        <f>IF(OR(LEFT(I32)="7",LEFT(I32,1)="8"),VALUE(RIGHT(I32,3)),VALUE(RIGHT(I32,4)))</f>
        <v>1545</v>
      </c>
    </row>
    <row r="33" spans="1:23" s="10" customFormat="1" ht="249.75" customHeight="1">
      <c r="A33" s="8">
        <v>6</v>
      </c>
      <c r="B33" s="59" t="s">
        <v>108</v>
      </c>
      <c r="C33" s="59" t="s">
        <v>106</v>
      </c>
      <c r="D33" s="59" t="s">
        <v>201</v>
      </c>
      <c r="E33" s="51">
        <v>1</v>
      </c>
      <c r="F33" s="52">
        <v>210</v>
      </c>
      <c r="G33" s="53" t="s">
        <v>698</v>
      </c>
      <c r="H33" s="53" t="s">
        <v>540</v>
      </c>
      <c r="I33" s="54">
        <v>20120621001550</v>
      </c>
      <c r="J33" s="55" t="s">
        <v>1103</v>
      </c>
      <c r="K33" s="55" t="s">
        <v>1104</v>
      </c>
      <c r="L33" s="55" t="s">
        <v>239</v>
      </c>
      <c r="M33" s="55" t="s">
        <v>701</v>
      </c>
      <c r="N33" s="55" t="s">
        <v>174</v>
      </c>
      <c r="O33" s="56">
        <v>4988072608.4700003</v>
      </c>
      <c r="P33" s="56">
        <v>0</v>
      </c>
      <c r="Q33" s="56">
        <v>188822193.75</v>
      </c>
      <c r="R33" s="56">
        <v>214980.48000000001</v>
      </c>
      <c r="S33" s="57" t="s">
        <v>1661</v>
      </c>
      <c r="T33" s="56">
        <v>5176679821.7399998</v>
      </c>
      <c r="U33" s="55" t="s">
        <v>242</v>
      </c>
      <c r="V33" s="53" t="s">
        <v>1662</v>
      </c>
      <c r="W33" s="9">
        <f>IF(OR(LEFT(I33)="7",LEFT(I33,1)="8"),VALUE(RIGHT(I33,3)),VALUE(RIGHT(I33,4)))</f>
        <v>1550</v>
      </c>
    </row>
    <row r="34" spans="1:23" s="10" customFormat="1" ht="270.75" customHeight="1">
      <c r="A34" s="8">
        <v>6</v>
      </c>
      <c r="B34" s="59" t="s">
        <v>108</v>
      </c>
      <c r="C34" s="59" t="s">
        <v>106</v>
      </c>
      <c r="D34" s="59" t="s">
        <v>201</v>
      </c>
      <c r="E34" s="51">
        <v>1</v>
      </c>
      <c r="F34" s="52">
        <v>211</v>
      </c>
      <c r="G34" s="53" t="s">
        <v>226</v>
      </c>
      <c r="H34" s="53" t="s">
        <v>540</v>
      </c>
      <c r="I34" s="54">
        <v>20010620001161</v>
      </c>
      <c r="J34" s="55" t="s">
        <v>1439</v>
      </c>
      <c r="K34" s="55" t="s">
        <v>1440</v>
      </c>
      <c r="L34" s="55" t="s">
        <v>239</v>
      </c>
      <c r="M34" s="55" t="s">
        <v>240</v>
      </c>
      <c r="N34" s="55" t="s">
        <v>174</v>
      </c>
      <c r="O34" s="56">
        <v>44813684744.769997</v>
      </c>
      <c r="P34" s="56">
        <v>80693027400</v>
      </c>
      <c r="Q34" s="56">
        <v>1142877975.6600001</v>
      </c>
      <c r="R34" s="56">
        <v>9643360551.5</v>
      </c>
      <c r="S34" s="57" t="s">
        <v>1663</v>
      </c>
      <c r="T34" s="56">
        <v>117006229568.92999</v>
      </c>
      <c r="U34" s="55" t="s">
        <v>242</v>
      </c>
      <c r="V34" s="53" t="s">
        <v>1664</v>
      </c>
      <c r="W34" s="9">
        <f>IF(OR(LEFT(I34)="7",LEFT(I34,1)="8"),VALUE(RIGHT(I34,3)),VALUE(RIGHT(I34,4)))</f>
        <v>1161</v>
      </c>
    </row>
    <row r="35" spans="1:23" s="10" customFormat="1" ht="165" customHeight="1">
      <c r="A35" s="8">
        <v>6</v>
      </c>
      <c r="B35" s="59" t="s">
        <v>108</v>
      </c>
      <c r="C35" s="59" t="s">
        <v>106</v>
      </c>
      <c r="D35" s="59" t="s">
        <v>201</v>
      </c>
      <c r="E35" s="51">
        <v>1</v>
      </c>
      <c r="F35" s="52">
        <v>212</v>
      </c>
      <c r="G35" s="53" t="s">
        <v>227</v>
      </c>
      <c r="H35" s="53" t="s">
        <v>540</v>
      </c>
      <c r="I35" s="54">
        <v>20020641001235</v>
      </c>
      <c r="J35" s="55" t="s">
        <v>725</v>
      </c>
      <c r="K35" s="55" t="s">
        <v>1237</v>
      </c>
      <c r="L35" s="55" t="s">
        <v>552</v>
      </c>
      <c r="M35" s="55" t="s">
        <v>426</v>
      </c>
      <c r="N35" s="55" t="s">
        <v>241</v>
      </c>
      <c r="O35" s="56">
        <v>2494030705.4899998</v>
      </c>
      <c r="P35" s="56">
        <v>38587626.079999998</v>
      </c>
      <c r="Q35" s="56">
        <v>45548262.109999999</v>
      </c>
      <c r="R35" s="56">
        <v>6393940.7699999996</v>
      </c>
      <c r="S35" s="57" t="s">
        <v>1563</v>
      </c>
      <c r="T35" s="56">
        <v>2571772652.9099998</v>
      </c>
      <c r="U35" s="55" t="s">
        <v>242</v>
      </c>
      <c r="V35" s="53" t="s">
        <v>1406</v>
      </c>
      <c r="W35" s="9">
        <f>IF(OR(LEFT(I35)="7",LEFT(I35,1)="8"),VALUE(RIGHT(I35,3)),VALUE(RIGHT(I35,4)))</f>
        <v>1235</v>
      </c>
    </row>
    <row r="36" spans="1:23" s="10" customFormat="1" ht="150" customHeight="1">
      <c r="A36" s="8">
        <v>6</v>
      </c>
      <c r="B36" s="59" t="s">
        <v>108</v>
      </c>
      <c r="C36" s="59" t="s">
        <v>106</v>
      </c>
      <c r="D36" s="59" t="s">
        <v>201</v>
      </c>
      <c r="E36" s="51">
        <v>1</v>
      </c>
      <c r="F36" s="52">
        <v>212</v>
      </c>
      <c r="G36" s="53" t="s">
        <v>227</v>
      </c>
      <c r="H36" s="53" t="s">
        <v>540</v>
      </c>
      <c r="I36" s="54">
        <v>700003100051</v>
      </c>
      <c r="J36" s="55" t="s">
        <v>530</v>
      </c>
      <c r="K36" s="55" t="s">
        <v>193</v>
      </c>
      <c r="L36" s="55" t="s">
        <v>239</v>
      </c>
      <c r="M36" s="55" t="s">
        <v>701</v>
      </c>
      <c r="N36" s="55" t="s">
        <v>821</v>
      </c>
      <c r="O36" s="56">
        <v>1978808.73</v>
      </c>
      <c r="P36" s="56">
        <v>2076</v>
      </c>
      <c r="Q36" s="56">
        <v>35762.89</v>
      </c>
      <c r="R36" s="56">
        <v>8952.18</v>
      </c>
      <c r="S36" s="57" t="s">
        <v>1665</v>
      </c>
      <c r="T36" s="56">
        <v>2007695.44</v>
      </c>
      <c r="U36" s="55" t="s">
        <v>242</v>
      </c>
      <c r="V36" s="53" t="s">
        <v>1405</v>
      </c>
      <c r="W36" s="9">
        <f>IF(OR(LEFT(I36)="7",LEFT(I36,1)="8"),VALUE(RIGHT(I36,3)),VALUE(RIGHT(I36,4)))</f>
        <v>51</v>
      </c>
    </row>
    <row r="37" spans="1:23" s="10" customFormat="1" ht="171" customHeight="1">
      <c r="A37" s="8">
        <v>6</v>
      </c>
      <c r="B37" s="59" t="s">
        <v>108</v>
      </c>
      <c r="C37" s="59" t="s">
        <v>106</v>
      </c>
      <c r="D37" s="59" t="s">
        <v>201</v>
      </c>
      <c r="E37" s="51">
        <v>1</v>
      </c>
      <c r="F37" s="52">
        <v>213</v>
      </c>
      <c r="G37" s="53" t="s">
        <v>806</v>
      </c>
      <c r="H37" s="53" t="s">
        <v>540</v>
      </c>
      <c r="I37" s="54">
        <v>20000620001120</v>
      </c>
      <c r="J37" s="55" t="s">
        <v>1185</v>
      </c>
      <c r="K37" s="55" t="s">
        <v>179</v>
      </c>
      <c r="L37" s="55" t="s">
        <v>239</v>
      </c>
      <c r="M37" s="55" t="s">
        <v>240</v>
      </c>
      <c r="N37" s="55" t="s">
        <v>241</v>
      </c>
      <c r="O37" s="56">
        <v>1282720594.79</v>
      </c>
      <c r="P37" s="56">
        <v>673214.19</v>
      </c>
      <c r="Q37" s="56">
        <v>22960798.07</v>
      </c>
      <c r="R37" s="56">
        <v>53944811.5</v>
      </c>
      <c r="S37" s="57" t="s">
        <v>1666</v>
      </c>
      <c r="T37" s="56">
        <v>1252409795.55</v>
      </c>
      <c r="U37" s="55" t="s">
        <v>242</v>
      </c>
      <c r="V37" s="53" t="s">
        <v>1564</v>
      </c>
      <c r="W37" s="9">
        <f>IF(OR(LEFT(I37)="7",LEFT(I37,1)="8"),VALUE(RIGHT(I37,3)),VALUE(RIGHT(I37,4)))</f>
        <v>1120</v>
      </c>
    </row>
    <row r="38" spans="1:23" s="10" customFormat="1" ht="263.25" customHeight="1">
      <c r="A38" s="8">
        <v>6</v>
      </c>
      <c r="B38" s="59" t="s">
        <v>108</v>
      </c>
      <c r="C38" s="59" t="s">
        <v>106</v>
      </c>
      <c r="D38" s="59" t="s">
        <v>201</v>
      </c>
      <c r="E38" s="51">
        <v>1</v>
      </c>
      <c r="F38" s="52">
        <v>215</v>
      </c>
      <c r="G38" s="53" t="s">
        <v>555</v>
      </c>
      <c r="H38" s="53" t="s">
        <v>540</v>
      </c>
      <c r="I38" s="54">
        <v>20120621501551</v>
      </c>
      <c r="J38" s="55" t="s">
        <v>1105</v>
      </c>
      <c r="K38" s="55" t="s">
        <v>1106</v>
      </c>
      <c r="L38" s="55" t="s">
        <v>239</v>
      </c>
      <c r="M38" s="55" t="s">
        <v>604</v>
      </c>
      <c r="N38" s="55" t="s">
        <v>241</v>
      </c>
      <c r="O38" s="56">
        <v>1566721309.3</v>
      </c>
      <c r="P38" s="56">
        <v>208311076.53999999</v>
      </c>
      <c r="Q38" s="56">
        <v>14298469.800000001</v>
      </c>
      <c r="R38" s="56">
        <v>1353938</v>
      </c>
      <c r="S38" s="57" t="s">
        <v>1667</v>
      </c>
      <c r="T38" s="56">
        <v>1787976917.6400001</v>
      </c>
      <c r="U38" s="55" t="s">
        <v>242</v>
      </c>
      <c r="V38" s="53" t="s">
        <v>1668</v>
      </c>
      <c r="W38" s="9">
        <f>IF(OR(LEFT(I38)="7",LEFT(I38,1)="8"),VALUE(RIGHT(I38,3)),VALUE(RIGHT(I38,4)))</f>
        <v>1551</v>
      </c>
    </row>
    <row r="39" spans="1:23" s="10" customFormat="1" ht="236.25" customHeight="1">
      <c r="A39" s="8">
        <v>6</v>
      </c>
      <c r="B39" s="59" t="s">
        <v>108</v>
      </c>
      <c r="C39" s="59" t="s">
        <v>106</v>
      </c>
      <c r="D39" s="59" t="s">
        <v>201</v>
      </c>
      <c r="E39" s="51">
        <v>1</v>
      </c>
      <c r="F39" s="52">
        <v>410</v>
      </c>
      <c r="G39" s="53" t="s">
        <v>723</v>
      </c>
      <c r="H39" s="53" t="s">
        <v>540</v>
      </c>
      <c r="I39" s="54">
        <v>700006810050</v>
      </c>
      <c r="J39" s="55" t="s">
        <v>724</v>
      </c>
      <c r="K39" s="55" t="s">
        <v>1292</v>
      </c>
      <c r="L39" s="55" t="s">
        <v>239</v>
      </c>
      <c r="M39" s="55" t="s">
        <v>701</v>
      </c>
      <c r="N39" s="55" t="s">
        <v>241</v>
      </c>
      <c r="O39" s="56">
        <v>7826108.6699999999</v>
      </c>
      <c r="P39" s="56">
        <v>1528428.05</v>
      </c>
      <c r="Q39" s="56">
        <v>134258.60999999999</v>
      </c>
      <c r="R39" s="56">
        <v>3571557</v>
      </c>
      <c r="S39" s="57" t="s">
        <v>1669</v>
      </c>
      <c r="T39" s="56">
        <v>5917238.3300000001</v>
      </c>
      <c r="U39" s="55" t="s">
        <v>242</v>
      </c>
      <c r="V39" s="53" t="s">
        <v>1473</v>
      </c>
      <c r="W39" s="9">
        <f>IF(OR(LEFT(I39)="7",LEFT(I39,1)="8"),VALUE(RIGHT(I39,3)),VALUE(RIGHT(I39,4)))</f>
        <v>50</v>
      </c>
    </row>
    <row r="40" spans="1:23" s="10" customFormat="1" ht="279.75" customHeight="1">
      <c r="A40" s="8">
        <v>6</v>
      </c>
      <c r="B40" s="59" t="s">
        <v>108</v>
      </c>
      <c r="C40" s="59" t="s">
        <v>106</v>
      </c>
      <c r="D40" s="59" t="s">
        <v>201</v>
      </c>
      <c r="E40" s="51">
        <v>1</v>
      </c>
      <c r="F40" s="52">
        <v>411</v>
      </c>
      <c r="G40" s="53" t="s">
        <v>726</v>
      </c>
      <c r="H40" s="53" t="s">
        <v>540</v>
      </c>
      <c r="I40" s="54" t="s">
        <v>727</v>
      </c>
      <c r="J40" s="55" t="s">
        <v>68</v>
      </c>
      <c r="K40" s="55" t="s">
        <v>807</v>
      </c>
      <c r="L40" s="55" t="s">
        <v>239</v>
      </c>
      <c r="M40" s="55" t="s">
        <v>701</v>
      </c>
      <c r="N40" s="55" t="s">
        <v>241</v>
      </c>
      <c r="O40" s="56">
        <v>444920517.11000001</v>
      </c>
      <c r="P40" s="56">
        <v>0</v>
      </c>
      <c r="Q40" s="56">
        <v>8684257.6099999994</v>
      </c>
      <c r="R40" s="56">
        <v>799560.18</v>
      </c>
      <c r="S40" s="57" t="s">
        <v>1670</v>
      </c>
      <c r="T40" s="56">
        <v>452805214.54000002</v>
      </c>
      <c r="U40" s="55" t="s">
        <v>242</v>
      </c>
      <c r="V40" s="53" t="s">
        <v>1107</v>
      </c>
      <c r="W40" s="9">
        <f>IF(OR(LEFT(I40)="7",LEFT(I40,1)="8"),VALUE(RIGHT(I40,3)),VALUE(RIGHT(I40,4)))</f>
        <v>49</v>
      </c>
    </row>
    <row r="41" spans="1:23" s="10" customFormat="1" ht="210" customHeight="1">
      <c r="A41" s="8">
        <v>6</v>
      </c>
      <c r="B41" s="59" t="s">
        <v>108</v>
      </c>
      <c r="C41" s="59" t="s">
        <v>106</v>
      </c>
      <c r="D41" s="59" t="s">
        <v>201</v>
      </c>
      <c r="E41" s="51">
        <v>1</v>
      </c>
      <c r="F41" s="52">
        <v>411</v>
      </c>
      <c r="G41" s="53" t="s">
        <v>726</v>
      </c>
      <c r="H41" s="53" t="s">
        <v>540</v>
      </c>
      <c r="I41" s="54">
        <v>20140641101578</v>
      </c>
      <c r="J41" s="55" t="s">
        <v>1350</v>
      </c>
      <c r="K41" s="55" t="s">
        <v>1351</v>
      </c>
      <c r="L41" s="55" t="s">
        <v>239</v>
      </c>
      <c r="M41" s="55" t="s">
        <v>701</v>
      </c>
      <c r="N41" s="55" t="s">
        <v>241</v>
      </c>
      <c r="O41" s="56">
        <v>3765291526.8400002</v>
      </c>
      <c r="P41" s="56">
        <v>48798798.609999999</v>
      </c>
      <c r="Q41" s="56">
        <v>77544324.900000006</v>
      </c>
      <c r="R41" s="56">
        <v>993524609.14999998</v>
      </c>
      <c r="S41" s="57" t="s">
        <v>1671</v>
      </c>
      <c r="T41" s="56">
        <v>2898110041.1999998</v>
      </c>
      <c r="U41" s="55" t="s">
        <v>242</v>
      </c>
      <c r="V41" s="53" t="s">
        <v>1672</v>
      </c>
      <c r="W41" s="9">
        <f>IF(OR(LEFT(I41)="7",LEFT(I41,1)="8"),VALUE(RIGHT(I41,3)),VALUE(RIGHT(I41,4)))</f>
        <v>1578</v>
      </c>
    </row>
    <row r="42" spans="1:23" s="10" customFormat="1" ht="282" customHeight="1">
      <c r="A42" s="8">
        <v>6</v>
      </c>
      <c r="B42" s="59" t="s">
        <v>108</v>
      </c>
      <c r="C42" s="59" t="s">
        <v>106</v>
      </c>
      <c r="D42" s="59" t="s">
        <v>201</v>
      </c>
      <c r="E42" s="51">
        <v>1</v>
      </c>
      <c r="F42" s="52">
        <v>411</v>
      </c>
      <c r="G42" s="53" t="s">
        <v>726</v>
      </c>
      <c r="H42" s="53" t="s">
        <v>540</v>
      </c>
      <c r="I42" s="54">
        <v>20000641101049</v>
      </c>
      <c r="J42" s="55" t="s">
        <v>1283</v>
      </c>
      <c r="K42" s="55" t="s">
        <v>1278</v>
      </c>
      <c r="L42" s="55" t="s">
        <v>239</v>
      </c>
      <c r="M42" s="55" t="s">
        <v>701</v>
      </c>
      <c r="N42" s="55" t="s">
        <v>174</v>
      </c>
      <c r="O42" s="56">
        <v>8122746309.25</v>
      </c>
      <c r="P42" s="56">
        <v>8938669307.0499992</v>
      </c>
      <c r="Q42" s="56">
        <v>225924580.77000001</v>
      </c>
      <c r="R42" s="56">
        <v>7666126293.9300003</v>
      </c>
      <c r="S42" s="57" t="s">
        <v>1673</v>
      </c>
      <c r="T42" s="56">
        <v>9621213903.1399994</v>
      </c>
      <c r="U42" s="55" t="s">
        <v>242</v>
      </c>
      <c r="V42" s="53" t="s">
        <v>1674</v>
      </c>
      <c r="W42" s="9">
        <f>IF(OR(LEFT(I42)="7",LEFT(I42,1)="8"),VALUE(RIGHT(I42,3)),VALUE(RIGHT(I42,4)))</f>
        <v>1049</v>
      </c>
    </row>
    <row r="43" spans="1:23" s="10" customFormat="1" ht="225" customHeight="1">
      <c r="A43" s="8">
        <v>6</v>
      </c>
      <c r="B43" s="59" t="s">
        <v>108</v>
      </c>
      <c r="C43" s="59" t="s">
        <v>106</v>
      </c>
      <c r="D43" s="59" t="s">
        <v>201</v>
      </c>
      <c r="E43" s="51">
        <v>1</v>
      </c>
      <c r="F43" s="52">
        <v>411</v>
      </c>
      <c r="G43" s="53" t="s">
        <v>726</v>
      </c>
      <c r="H43" s="53" t="s">
        <v>540</v>
      </c>
      <c r="I43" s="54">
        <v>20060641101420</v>
      </c>
      <c r="J43" s="55" t="s">
        <v>893</v>
      </c>
      <c r="K43" s="55" t="s">
        <v>626</v>
      </c>
      <c r="L43" s="55" t="s">
        <v>239</v>
      </c>
      <c r="M43" s="55" t="s">
        <v>701</v>
      </c>
      <c r="N43" s="55" t="s">
        <v>174</v>
      </c>
      <c r="O43" s="56">
        <v>36179681699.900002</v>
      </c>
      <c r="P43" s="56">
        <v>3110698880</v>
      </c>
      <c r="Q43" s="56">
        <v>633860553.74000001</v>
      </c>
      <c r="R43" s="56">
        <v>10357523524.32</v>
      </c>
      <c r="S43" s="57" t="s">
        <v>1675</v>
      </c>
      <c r="T43" s="56">
        <v>29566717609.32</v>
      </c>
      <c r="U43" s="55" t="s">
        <v>242</v>
      </c>
      <c r="V43" s="53" t="s">
        <v>1676</v>
      </c>
      <c r="W43" s="9">
        <f>IF(OR(LEFT(I43)="7",LEFT(I43,1)="8"),VALUE(RIGHT(I43,3)),VALUE(RIGHT(I43,4)))</f>
        <v>1420</v>
      </c>
    </row>
    <row r="44" spans="1:23" s="10" customFormat="1" ht="212.25" customHeight="1">
      <c r="A44" s="8">
        <v>6</v>
      </c>
      <c r="B44" s="59" t="s">
        <v>108</v>
      </c>
      <c r="C44" s="59" t="s">
        <v>106</v>
      </c>
      <c r="D44" s="59" t="s">
        <v>201</v>
      </c>
      <c r="E44" s="51">
        <v>1</v>
      </c>
      <c r="F44" s="52">
        <v>411</v>
      </c>
      <c r="G44" s="53" t="s">
        <v>726</v>
      </c>
      <c r="H44" s="53" t="s">
        <v>540</v>
      </c>
      <c r="I44" s="54">
        <v>20030641101331</v>
      </c>
      <c r="J44" s="55" t="s">
        <v>730</v>
      </c>
      <c r="K44" s="55" t="s">
        <v>181</v>
      </c>
      <c r="L44" s="55" t="s">
        <v>239</v>
      </c>
      <c r="M44" s="55" t="s">
        <v>701</v>
      </c>
      <c r="N44" s="55" t="s">
        <v>689</v>
      </c>
      <c r="O44" s="56">
        <v>136776985.03</v>
      </c>
      <c r="P44" s="56">
        <v>2181000000</v>
      </c>
      <c r="Q44" s="56">
        <v>12944715.369999999</v>
      </c>
      <c r="R44" s="56">
        <v>54821663.479999997</v>
      </c>
      <c r="S44" s="57" t="s">
        <v>1677</v>
      </c>
      <c r="T44" s="56">
        <v>2275900036.9200001</v>
      </c>
      <c r="U44" s="55" t="s">
        <v>242</v>
      </c>
      <c r="V44" s="53" t="s">
        <v>1565</v>
      </c>
      <c r="W44" s="9">
        <f>IF(OR(LEFT(I44)="7",LEFT(I44,1)="8"),VALUE(RIGHT(I44,3)),VALUE(RIGHT(I44,4)))</f>
        <v>1331</v>
      </c>
    </row>
    <row r="45" spans="1:23" s="10" customFormat="1" ht="183.75" customHeight="1">
      <c r="A45" s="8">
        <v>6</v>
      </c>
      <c r="B45" s="59" t="s">
        <v>108</v>
      </c>
      <c r="C45" s="59" t="s">
        <v>106</v>
      </c>
      <c r="D45" s="59" t="s">
        <v>201</v>
      </c>
      <c r="E45" s="51">
        <v>1</v>
      </c>
      <c r="F45" s="52">
        <v>411</v>
      </c>
      <c r="G45" s="53" t="s">
        <v>726</v>
      </c>
      <c r="H45" s="53" t="s">
        <v>540</v>
      </c>
      <c r="I45" s="54">
        <v>20140641101574</v>
      </c>
      <c r="J45" s="55" t="s">
        <v>1341</v>
      </c>
      <c r="K45" s="55" t="s">
        <v>1342</v>
      </c>
      <c r="L45" s="55" t="s">
        <v>239</v>
      </c>
      <c r="M45" s="55" t="s">
        <v>403</v>
      </c>
      <c r="N45" s="55" t="s">
        <v>689</v>
      </c>
      <c r="O45" s="56">
        <v>2981506964.5300002</v>
      </c>
      <c r="P45" s="56">
        <v>1615099.23</v>
      </c>
      <c r="Q45" s="56">
        <v>42547952.630000003</v>
      </c>
      <c r="R45" s="56">
        <v>1263793771.28</v>
      </c>
      <c r="S45" s="57" t="s">
        <v>1678</v>
      </c>
      <c r="T45" s="56">
        <v>1761876245.1099999</v>
      </c>
      <c r="U45" s="55" t="s">
        <v>242</v>
      </c>
      <c r="V45" s="53" t="s">
        <v>1370</v>
      </c>
      <c r="W45" s="9">
        <f>IF(OR(LEFT(I45)="7",LEFT(I45,1)="8"),VALUE(RIGHT(I45,3)),VALUE(RIGHT(I45,4)))</f>
        <v>1574</v>
      </c>
    </row>
    <row r="46" spans="1:23" s="10" customFormat="1" ht="180" customHeight="1">
      <c r="A46" s="8">
        <v>6</v>
      </c>
      <c r="B46" s="59" t="s">
        <v>108</v>
      </c>
      <c r="C46" s="59" t="s">
        <v>106</v>
      </c>
      <c r="D46" s="59" t="s">
        <v>201</v>
      </c>
      <c r="E46" s="51">
        <v>1</v>
      </c>
      <c r="F46" s="52">
        <v>411</v>
      </c>
      <c r="G46" s="53" t="s">
        <v>726</v>
      </c>
      <c r="H46" s="53" t="s">
        <v>540</v>
      </c>
      <c r="I46" s="54">
        <v>20150641101586</v>
      </c>
      <c r="J46" s="55" t="s">
        <v>1441</v>
      </c>
      <c r="K46" s="55" t="s">
        <v>1442</v>
      </c>
      <c r="L46" s="55" t="s">
        <v>239</v>
      </c>
      <c r="M46" s="55" t="s">
        <v>403</v>
      </c>
      <c r="N46" s="55" t="s">
        <v>689</v>
      </c>
      <c r="O46" s="56">
        <v>31908566839.330002</v>
      </c>
      <c r="P46" s="56">
        <v>0</v>
      </c>
      <c r="Q46" s="56">
        <v>578396226.82000005</v>
      </c>
      <c r="R46" s="56">
        <v>203000.02</v>
      </c>
      <c r="S46" s="57" t="s">
        <v>1679</v>
      </c>
      <c r="T46" s="56">
        <v>32486760066.130001</v>
      </c>
      <c r="U46" s="55" t="s">
        <v>242</v>
      </c>
      <c r="V46" s="53" t="s">
        <v>1475</v>
      </c>
      <c r="W46" s="9">
        <f>IF(OR(LEFT(I46)="7",LEFT(I46,1)="8"),VALUE(RIGHT(I46,3)),VALUE(RIGHT(I46,4)))</f>
        <v>1586</v>
      </c>
    </row>
    <row r="47" spans="1:23" s="10" customFormat="1" ht="217.5" customHeight="1">
      <c r="A47" s="8">
        <v>6</v>
      </c>
      <c r="B47" s="59" t="s">
        <v>108</v>
      </c>
      <c r="C47" s="59" t="s">
        <v>106</v>
      </c>
      <c r="D47" s="59" t="s">
        <v>201</v>
      </c>
      <c r="E47" s="51">
        <v>1</v>
      </c>
      <c r="F47" s="52">
        <v>411</v>
      </c>
      <c r="G47" s="53" t="s">
        <v>726</v>
      </c>
      <c r="H47" s="53" t="s">
        <v>540</v>
      </c>
      <c r="I47" s="54">
        <v>700006812413</v>
      </c>
      <c r="J47" s="55" t="s">
        <v>728</v>
      </c>
      <c r="K47" s="55" t="s">
        <v>180</v>
      </c>
      <c r="L47" s="55" t="s">
        <v>729</v>
      </c>
      <c r="M47" s="55" t="s">
        <v>412</v>
      </c>
      <c r="N47" s="55" t="s">
        <v>821</v>
      </c>
      <c r="O47" s="56">
        <v>2732606400.6900001</v>
      </c>
      <c r="P47" s="56">
        <v>1155791490.3699999</v>
      </c>
      <c r="Q47" s="56">
        <v>76346734.530000001</v>
      </c>
      <c r="R47" s="56">
        <v>62140710.899999999</v>
      </c>
      <c r="S47" s="57" t="s">
        <v>1474</v>
      </c>
      <c r="T47" s="56">
        <v>3902603914.6900001</v>
      </c>
      <c r="U47" s="55" t="s">
        <v>242</v>
      </c>
      <c r="V47" s="53" t="s">
        <v>1680</v>
      </c>
      <c r="W47" s="9">
        <f>IF(OR(LEFT(I47)="7",LEFT(I47,1)="8"),VALUE(RIGHT(I47,3)),VALUE(RIGHT(I47,4)))</f>
        <v>413</v>
      </c>
    </row>
    <row r="48" spans="1:23" s="10" customFormat="1" ht="197.25" customHeight="1">
      <c r="A48" s="8">
        <v>6</v>
      </c>
      <c r="B48" s="59" t="s">
        <v>108</v>
      </c>
      <c r="C48" s="59" t="s">
        <v>106</v>
      </c>
      <c r="D48" s="59" t="s">
        <v>201</v>
      </c>
      <c r="E48" s="51">
        <v>1</v>
      </c>
      <c r="F48" s="52">
        <v>712</v>
      </c>
      <c r="G48" s="53" t="s">
        <v>1566</v>
      </c>
      <c r="H48" s="53" t="s">
        <v>540</v>
      </c>
      <c r="I48" s="54">
        <v>20070211301479</v>
      </c>
      <c r="J48" s="55" t="s">
        <v>826</v>
      </c>
      <c r="K48" s="55" t="s">
        <v>1567</v>
      </c>
      <c r="L48" s="55" t="s">
        <v>239</v>
      </c>
      <c r="M48" s="55" t="s">
        <v>403</v>
      </c>
      <c r="N48" s="55" t="s">
        <v>241</v>
      </c>
      <c r="O48" s="56">
        <v>184161.6</v>
      </c>
      <c r="P48" s="56">
        <v>0</v>
      </c>
      <c r="Q48" s="56">
        <v>3825.84</v>
      </c>
      <c r="R48" s="56">
        <v>0</v>
      </c>
      <c r="S48" s="57" t="s">
        <v>1681</v>
      </c>
      <c r="T48" s="56">
        <v>187987.44</v>
      </c>
      <c r="U48" s="55" t="s">
        <v>242</v>
      </c>
      <c r="V48" s="53" t="s">
        <v>972</v>
      </c>
      <c r="W48" s="9">
        <f>IF(OR(LEFT(I48)="7",LEFT(I48,1)="8"),VALUE(RIGHT(I48,3)),VALUE(RIGHT(I48,4)))</f>
        <v>1479</v>
      </c>
    </row>
    <row r="49" spans="1:23" s="10" customFormat="1" ht="212.25" customHeight="1">
      <c r="A49" s="8">
        <v>6</v>
      </c>
      <c r="B49" s="59" t="s">
        <v>108</v>
      </c>
      <c r="C49" s="59" t="s">
        <v>106</v>
      </c>
      <c r="D49" s="59" t="s">
        <v>201</v>
      </c>
      <c r="E49" s="51">
        <v>1</v>
      </c>
      <c r="F49" s="52" t="s">
        <v>440</v>
      </c>
      <c r="G49" s="53" t="s">
        <v>275</v>
      </c>
      <c r="H49" s="53" t="s">
        <v>540</v>
      </c>
      <c r="I49" s="54" t="s">
        <v>277</v>
      </c>
      <c r="J49" s="55" t="s">
        <v>117</v>
      </c>
      <c r="K49" s="55" t="s">
        <v>590</v>
      </c>
      <c r="L49" s="55" t="s">
        <v>239</v>
      </c>
      <c r="M49" s="55" t="s">
        <v>240</v>
      </c>
      <c r="N49" s="55" t="s">
        <v>241</v>
      </c>
      <c r="O49" s="56">
        <v>40497340.579999998</v>
      </c>
      <c r="P49" s="56">
        <v>0</v>
      </c>
      <c r="Q49" s="56">
        <v>736980.21</v>
      </c>
      <c r="R49" s="56">
        <v>347446.85</v>
      </c>
      <c r="S49" s="57" t="s">
        <v>1682</v>
      </c>
      <c r="T49" s="56">
        <v>40886873.939999998</v>
      </c>
      <c r="U49" s="55" t="s">
        <v>242</v>
      </c>
      <c r="V49" s="53" t="s">
        <v>1683</v>
      </c>
      <c r="W49" s="9">
        <f>IF(OR(LEFT(I49)="7",LEFT(I49,1)="8"),VALUE(RIGHT(I49,3)),VALUE(RIGHT(I49,4)))</f>
        <v>1412</v>
      </c>
    </row>
    <row r="50" spans="1:23" s="10" customFormat="1" ht="204.75" customHeight="1">
      <c r="A50" s="8">
        <v>6</v>
      </c>
      <c r="B50" s="59" t="s">
        <v>108</v>
      </c>
      <c r="C50" s="59" t="s">
        <v>106</v>
      </c>
      <c r="D50" s="59" t="s">
        <v>201</v>
      </c>
      <c r="E50" s="51">
        <v>1</v>
      </c>
      <c r="F50" s="52" t="s">
        <v>440</v>
      </c>
      <c r="G50" s="53" t="s">
        <v>275</v>
      </c>
      <c r="H50" s="53" t="s">
        <v>540</v>
      </c>
      <c r="I50" s="54" t="s">
        <v>276</v>
      </c>
      <c r="J50" s="55" t="s">
        <v>262</v>
      </c>
      <c r="K50" s="55" t="s">
        <v>509</v>
      </c>
      <c r="L50" s="55" t="s">
        <v>239</v>
      </c>
      <c r="M50" s="55" t="s">
        <v>240</v>
      </c>
      <c r="N50" s="55" t="s">
        <v>821</v>
      </c>
      <c r="O50" s="56">
        <v>1182773041.5799999</v>
      </c>
      <c r="P50" s="56">
        <v>0</v>
      </c>
      <c r="Q50" s="56">
        <v>21814056.620000001</v>
      </c>
      <c r="R50" s="56">
        <v>30056799.609999999</v>
      </c>
      <c r="S50" s="57" t="s">
        <v>1684</v>
      </c>
      <c r="T50" s="56">
        <v>1174530298.5899999</v>
      </c>
      <c r="U50" s="55" t="s">
        <v>242</v>
      </c>
      <c r="V50" s="53" t="s">
        <v>1685</v>
      </c>
      <c r="W50" s="9">
        <f>IF(OR(LEFT(I50)="7",LEFT(I50,1)="8"),VALUE(RIGHT(I50,3)),VALUE(RIGHT(I50,4)))</f>
        <v>1315</v>
      </c>
    </row>
    <row r="51" spans="1:23" s="10" customFormat="1" ht="206.25" customHeight="1">
      <c r="A51" s="8">
        <v>6</v>
      </c>
      <c r="B51" s="59" t="s">
        <v>108</v>
      </c>
      <c r="C51" s="59" t="s">
        <v>106</v>
      </c>
      <c r="D51" s="59" t="s">
        <v>201</v>
      </c>
      <c r="E51" s="51">
        <v>1</v>
      </c>
      <c r="F51" s="52" t="s">
        <v>440</v>
      </c>
      <c r="G51" s="53" t="s">
        <v>275</v>
      </c>
      <c r="H51" s="53" t="s">
        <v>540</v>
      </c>
      <c r="I51" s="54" t="s">
        <v>102</v>
      </c>
      <c r="J51" s="55" t="s">
        <v>101</v>
      </c>
      <c r="K51" s="55" t="s">
        <v>100</v>
      </c>
      <c r="L51" s="55" t="s">
        <v>239</v>
      </c>
      <c r="M51" s="55" t="s">
        <v>403</v>
      </c>
      <c r="N51" s="55" t="s">
        <v>821</v>
      </c>
      <c r="O51" s="56">
        <v>62675081.659999996</v>
      </c>
      <c r="P51" s="56">
        <v>0</v>
      </c>
      <c r="Q51" s="56">
        <v>1084614.76</v>
      </c>
      <c r="R51" s="56">
        <v>1047303.98</v>
      </c>
      <c r="S51" s="57" t="s">
        <v>1686</v>
      </c>
      <c r="T51" s="56">
        <v>62712392.439999998</v>
      </c>
      <c r="U51" s="55" t="s">
        <v>242</v>
      </c>
      <c r="V51" s="53" t="s">
        <v>1687</v>
      </c>
      <c r="W51" s="9">
        <f>IF(OR(LEFT(I51)="7",LEFT(I51,1)="8"),VALUE(RIGHT(I51,3)),VALUE(RIGHT(I51,4)))</f>
        <v>1456</v>
      </c>
    </row>
    <row r="52" spans="1:23" s="10" customFormat="1" ht="276" customHeight="1">
      <c r="A52" s="8">
        <v>6</v>
      </c>
      <c r="B52" s="59" t="s">
        <v>108</v>
      </c>
      <c r="C52" s="59" t="s">
        <v>106</v>
      </c>
      <c r="D52" s="59" t="s">
        <v>201</v>
      </c>
      <c r="E52" s="51">
        <v>1</v>
      </c>
      <c r="F52" s="52" t="s">
        <v>401</v>
      </c>
      <c r="G52" s="53" t="s">
        <v>36</v>
      </c>
      <c r="H52" s="53" t="s">
        <v>540</v>
      </c>
      <c r="I52" s="54" t="s">
        <v>35</v>
      </c>
      <c r="J52" s="55" t="s">
        <v>34</v>
      </c>
      <c r="K52" s="55" t="s">
        <v>492</v>
      </c>
      <c r="L52" s="55" t="s">
        <v>239</v>
      </c>
      <c r="M52" s="55" t="s">
        <v>684</v>
      </c>
      <c r="N52" s="55" t="s">
        <v>241</v>
      </c>
      <c r="O52" s="56">
        <v>20010653.16</v>
      </c>
      <c r="P52" s="56">
        <v>0</v>
      </c>
      <c r="Q52" s="56">
        <v>351362.51</v>
      </c>
      <c r="R52" s="56">
        <v>347015.67</v>
      </c>
      <c r="S52" s="57" t="s">
        <v>1108</v>
      </c>
      <c r="T52" s="56">
        <v>20015000</v>
      </c>
      <c r="U52" s="55" t="s">
        <v>702</v>
      </c>
      <c r="V52" s="53" t="s">
        <v>1046</v>
      </c>
      <c r="W52" s="9">
        <f>IF(OR(LEFT(I52)="7",LEFT(I52,1)="8"),VALUE(RIGHT(I52,3)),VALUE(RIGHT(I52,4)))</f>
        <v>1457</v>
      </c>
    </row>
    <row r="53" spans="1:23" s="10" customFormat="1" ht="249.75" customHeight="1">
      <c r="A53" s="8">
        <v>6</v>
      </c>
      <c r="B53" s="59" t="s">
        <v>108</v>
      </c>
      <c r="C53" s="59" t="s">
        <v>106</v>
      </c>
      <c r="D53" s="59" t="s">
        <v>201</v>
      </c>
      <c r="E53" s="51">
        <v>1</v>
      </c>
      <c r="F53" s="52" t="s">
        <v>591</v>
      </c>
      <c r="G53" s="53" t="s">
        <v>592</v>
      </c>
      <c r="H53" s="53" t="s">
        <v>540</v>
      </c>
      <c r="I53" s="54" t="s">
        <v>593</v>
      </c>
      <c r="J53" s="55" t="s">
        <v>933</v>
      </c>
      <c r="K53" s="55" t="s">
        <v>493</v>
      </c>
      <c r="L53" s="55" t="s">
        <v>239</v>
      </c>
      <c r="M53" s="55" t="s">
        <v>684</v>
      </c>
      <c r="N53" s="55" t="s">
        <v>241</v>
      </c>
      <c r="O53" s="56">
        <v>8591849.5700000003</v>
      </c>
      <c r="P53" s="56">
        <v>0</v>
      </c>
      <c r="Q53" s="56">
        <v>129211.46</v>
      </c>
      <c r="R53" s="56">
        <v>452969.2</v>
      </c>
      <c r="S53" s="57" t="s">
        <v>1407</v>
      </c>
      <c r="T53" s="56">
        <v>8268091.8300000001</v>
      </c>
      <c r="U53" s="55" t="s">
        <v>242</v>
      </c>
      <c r="V53" s="53" t="s">
        <v>1408</v>
      </c>
      <c r="W53" s="9">
        <f>IF(OR(LEFT(I53)="7",LEFT(I53,1)="8"),VALUE(RIGHT(I53,3)),VALUE(RIGHT(I53,4)))</f>
        <v>1385</v>
      </c>
    </row>
    <row r="54" spans="1:23" s="10" customFormat="1" ht="266.25" customHeight="1">
      <c r="A54" s="8">
        <v>6</v>
      </c>
      <c r="B54" s="59" t="s">
        <v>108</v>
      </c>
      <c r="C54" s="59" t="s">
        <v>106</v>
      </c>
      <c r="D54" s="59" t="s">
        <v>201</v>
      </c>
      <c r="E54" s="51">
        <v>1</v>
      </c>
      <c r="F54" s="52" t="s">
        <v>594</v>
      </c>
      <c r="G54" s="53" t="s">
        <v>595</v>
      </c>
      <c r="H54" s="53" t="s">
        <v>540</v>
      </c>
      <c r="I54" s="54">
        <v>20020671001239</v>
      </c>
      <c r="J54" s="55" t="s">
        <v>596</v>
      </c>
      <c r="K54" s="55" t="s">
        <v>597</v>
      </c>
      <c r="L54" s="55" t="s">
        <v>239</v>
      </c>
      <c r="M54" s="55" t="s">
        <v>240</v>
      </c>
      <c r="N54" s="55" t="s">
        <v>689</v>
      </c>
      <c r="O54" s="56">
        <v>2090121452.8599999</v>
      </c>
      <c r="P54" s="56">
        <v>918714.24</v>
      </c>
      <c r="Q54" s="56">
        <v>35778045.600000001</v>
      </c>
      <c r="R54" s="56">
        <v>298644291.69</v>
      </c>
      <c r="S54" s="57" t="s">
        <v>1688</v>
      </c>
      <c r="T54" s="56">
        <v>1828173921.01</v>
      </c>
      <c r="U54" s="55" t="s">
        <v>242</v>
      </c>
      <c r="V54" s="53" t="s">
        <v>1443</v>
      </c>
      <c r="W54" s="9">
        <f>IF(OR(LEFT(I54)="7",LEFT(I54,1)="8"),VALUE(RIGHT(I54,3)),VALUE(RIGHT(I54,4)))</f>
        <v>1239</v>
      </c>
    </row>
    <row r="55" spans="1:23" s="10" customFormat="1" ht="268.5" customHeight="1">
      <c r="A55" s="8">
        <v>6</v>
      </c>
      <c r="B55" s="59" t="s">
        <v>108</v>
      </c>
      <c r="C55" s="59" t="s">
        <v>106</v>
      </c>
      <c r="D55" s="59" t="s">
        <v>201</v>
      </c>
      <c r="E55" s="51">
        <v>1</v>
      </c>
      <c r="F55" s="52" t="s">
        <v>594</v>
      </c>
      <c r="G55" s="53" t="s">
        <v>595</v>
      </c>
      <c r="H55" s="53" t="s">
        <v>540</v>
      </c>
      <c r="I55" s="54">
        <v>20040630001369</v>
      </c>
      <c r="J55" s="55" t="s">
        <v>537</v>
      </c>
      <c r="K55" s="55" t="s">
        <v>598</v>
      </c>
      <c r="L55" s="55" t="s">
        <v>239</v>
      </c>
      <c r="M55" s="55" t="s">
        <v>240</v>
      </c>
      <c r="N55" s="55" t="s">
        <v>689</v>
      </c>
      <c r="O55" s="56">
        <v>22590222382.080002</v>
      </c>
      <c r="P55" s="56">
        <v>6770431091.8800001</v>
      </c>
      <c r="Q55" s="56">
        <v>438763073.63999999</v>
      </c>
      <c r="R55" s="56">
        <v>4395475828.8199997</v>
      </c>
      <c r="S55" s="57" t="s">
        <v>1689</v>
      </c>
      <c r="T55" s="56">
        <v>25403940718.779999</v>
      </c>
      <c r="U55" s="55" t="s">
        <v>242</v>
      </c>
      <c r="V55" s="53" t="s">
        <v>1444</v>
      </c>
      <c r="W55" s="9">
        <f>IF(OR(LEFT(I55)="7",LEFT(I55,1)="8"),VALUE(RIGHT(I55,3)),VALUE(RIGHT(I55,4)))</f>
        <v>1369</v>
      </c>
    </row>
    <row r="56" spans="1:23" s="10" customFormat="1" ht="142.5" customHeight="1">
      <c r="A56" s="8">
        <v>6</v>
      </c>
      <c r="B56" s="59" t="s">
        <v>108</v>
      </c>
      <c r="C56" s="59" t="s">
        <v>106</v>
      </c>
      <c r="D56" s="59" t="s">
        <v>201</v>
      </c>
      <c r="E56" s="51">
        <v>1</v>
      </c>
      <c r="F56" s="52" t="s">
        <v>599</v>
      </c>
      <c r="G56" s="53" t="s">
        <v>600</v>
      </c>
      <c r="H56" s="53" t="s">
        <v>600</v>
      </c>
      <c r="I56" s="54" t="s">
        <v>51</v>
      </c>
      <c r="J56" s="55" t="s">
        <v>52</v>
      </c>
      <c r="K56" s="55" t="s">
        <v>188</v>
      </c>
      <c r="L56" s="55" t="s">
        <v>239</v>
      </c>
      <c r="M56" s="55" t="s">
        <v>604</v>
      </c>
      <c r="N56" s="55" t="s">
        <v>241</v>
      </c>
      <c r="O56" s="56">
        <v>120688788.52</v>
      </c>
      <c r="P56" s="56">
        <v>81059.88</v>
      </c>
      <c r="Q56" s="56">
        <v>2213780.42</v>
      </c>
      <c r="R56" s="56">
        <v>499537.74</v>
      </c>
      <c r="S56" s="57" t="s">
        <v>1690</v>
      </c>
      <c r="T56" s="56">
        <v>122484091.08</v>
      </c>
      <c r="U56" s="55" t="s">
        <v>702</v>
      </c>
      <c r="V56" s="53" t="s">
        <v>1539</v>
      </c>
      <c r="W56" s="9">
        <f>IF(OR(LEFT(I56)="7",LEFT(I56,1)="8"),VALUE(RIGHT(I56,3)),VALUE(RIGHT(I56,4)))</f>
        <v>1312</v>
      </c>
    </row>
    <row r="57" spans="1:23" s="10" customFormat="1" ht="142.5" customHeight="1">
      <c r="A57" s="8">
        <v>6</v>
      </c>
      <c r="B57" s="59" t="s">
        <v>108</v>
      </c>
      <c r="C57" s="59" t="s">
        <v>106</v>
      </c>
      <c r="D57" s="59" t="s">
        <v>201</v>
      </c>
      <c r="E57" s="51">
        <v>1</v>
      </c>
      <c r="F57" s="52" t="s">
        <v>599</v>
      </c>
      <c r="G57" s="53" t="s">
        <v>600</v>
      </c>
      <c r="H57" s="53" t="s">
        <v>600</v>
      </c>
      <c r="I57" s="54" t="s">
        <v>54</v>
      </c>
      <c r="J57" s="55" t="s">
        <v>55</v>
      </c>
      <c r="K57" s="55" t="s">
        <v>189</v>
      </c>
      <c r="L57" s="55" t="s">
        <v>239</v>
      </c>
      <c r="M57" s="55" t="s">
        <v>604</v>
      </c>
      <c r="N57" s="55" t="s">
        <v>241</v>
      </c>
      <c r="O57" s="56">
        <v>1937669766.6099999</v>
      </c>
      <c r="P57" s="56">
        <v>445086.94</v>
      </c>
      <c r="Q57" s="56">
        <v>3474048.16</v>
      </c>
      <c r="R57" s="56">
        <v>0</v>
      </c>
      <c r="S57" s="57" t="s">
        <v>1691</v>
      </c>
      <c r="T57" s="56">
        <v>2077814396.3900001</v>
      </c>
      <c r="U57" s="55" t="s">
        <v>702</v>
      </c>
      <c r="V57" s="53" t="s">
        <v>1343</v>
      </c>
      <c r="W57" s="9">
        <f>IF(OR(LEFT(I57)="7",LEFT(I57,1)="8"),VALUE(RIGHT(I57,3)),VALUE(RIGHT(I57,4)))</f>
        <v>1410</v>
      </c>
    </row>
    <row r="58" spans="1:23" s="10" customFormat="1" ht="142.5" customHeight="1">
      <c r="A58" s="8">
        <v>6</v>
      </c>
      <c r="B58" s="59" t="s">
        <v>108</v>
      </c>
      <c r="C58" s="59" t="s">
        <v>106</v>
      </c>
      <c r="D58" s="59" t="s">
        <v>201</v>
      </c>
      <c r="E58" s="51">
        <v>1</v>
      </c>
      <c r="F58" s="52" t="s">
        <v>599</v>
      </c>
      <c r="G58" s="53" t="s">
        <v>600</v>
      </c>
      <c r="H58" s="53" t="s">
        <v>600</v>
      </c>
      <c r="I58" s="54" t="s">
        <v>204</v>
      </c>
      <c r="J58" s="55" t="s">
        <v>203</v>
      </c>
      <c r="K58" s="55" t="s">
        <v>190</v>
      </c>
      <c r="L58" s="55" t="s">
        <v>239</v>
      </c>
      <c r="M58" s="55" t="s">
        <v>604</v>
      </c>
      <c r="N58" s="55" t="s">
        <v>241</v>
      </c>
      <c r="O58" s="56">
        <v>5905053.9000000004</v>
      </c>
      <c r="P58" s="56">
        <v>324823.25</v>
      </c>
      <c r="Q58" s="56">
        <v>11440.39</v>
      </c>
      <c r="R58" s="56">
        <v>98999.039999999994</v>
      </c>
      <c r="S58" s="57" t="s">
        <v>1692</v>
      </c>
      <c r="T58" s="56">
        <v>6234772.2300000004</v>
      </c>
      <c r="U58" s="55" t="s">
        <v>702</v>
      </c>
      <c r="V58" s="53" t="s">
        <v>1569</v>
      </c>
      <c r="W58" s="9">
        <f>IF(OR(LEFT(I58)="7",LEFT(I58,1)="8"),VALUE(RIGHT(I58,3)),VALUE(RIGHT(I58,4)))</f>
        <v>1461</v>
      </c>
    </row>
    <row r="59" spans="1:23" s="10" customFormat="1" ht="204.75" customHeight="1">
      <c r="A59" s="8">
        <v>6</v>
      </c>
      <c r="B59" s="59" t="s">
        <v>108</v>
      </c>
      <c r="C59" s="59" t="s">
        <v>106</v>
      </c>
      <c r="D59" s="59" t="s">
        <v>201</v>
      </c>
      <c r="E59" s="51">
        <v>1</v>
      </c>
      <c r="F59" s="52" t="s">
        <v>599</v>
      </c>
      <c r="G59" s="53" t="s">
        <v>600</v>
      </c>
      <c r="H59" s="53" t="s">
        <v>600</v>
      </c>
      <c r="I59" s="54" t="s">
        <v>32</v>
      </c>
      <c r="J59" s="55" t="s">
        <v>359</v>
      </c>
      <c r="K59" s="55" t="s">
        <v>499</v>
      </c>
      <c r="L59" s="55" t="s">
        <v>239</v>
      </c>
      <c r="M59" s="55" t="s">
        <v>604</v>
      </c>
      <c r="N59" s="55" t="s">
        <v>360</v>
      </c>
      <c r="O59" s="56">
        <v>10866332137.5</v>
      </c>
      <c r="P59" s="56">
        <v>679315913.82000005</v>
      </c>
      <c r="Q59" s="56">
        <v>267796935.09</v>
      </c>
      <c r="R59" s="56">
        <v>353472460.94999999</v>
      </c>
      <c r="S59" s="57" t="s">
        <v>1693</v>
      </c>
      <c r="T59" s="56">
        <v>11459972525.459999</v>
      </c>
      <c r="U59" s="55" t="s">
        <v>702</v>
      </c>
      <c r="V59" s="53" t="s">
        <v>1239</v>
      </c>
      <c r="W59" s="9">
        <f>IF(OR(LEFT(I59)="7",LEFT(I59,1)="8"),VALUE(RIGHT(I59,3)),VALUE(RIGHT(I59,4)))</f>
        <v>907</v>
      </c>
    </row>
    <row r="60" spans="1:23" s="10" customFormat="1" ht="142.5" customHeight="1">
      <c r="A60" s="8">
        <v>6</v>
      </c>
      <c r="B60" s="59" t="s">
        <v>108</v>
      </c>
      <c r="C60" s="59" t="s">
        <v>106</v>
      </c>
      <c r="D60" s="59" t="s">
        <v>201</v>
      </c>
      <c r="E60" s="51">
        <v>1</v>
      </c>
      <c r="F60" s="52" t="s">
        <v>599</v>
      </c>
      <c r="G60" s="53" t="s">
        <v>600</v>
      </c>
      <c r="H60" s="53" t="s">
        <v>600</v>
      </c>
      <c r="I60" s="54" t="s">
        <v>202</v>
      </c>
      <c r="J60" s="55" t="s">
        <v>747</v>
      </c>
      <c r="K60" s="55" t="s">
        <v>191</v>
      </c>
      <c r="L60" s="55" t="s">
        <v>239</v>
      </c>
      <c r="M60" s="55" t="s">
        <v>604</v>
      </c>
      <c r="N60" s="55" t="s">
        <v>360</v>
      </c>
      <c r="O60" s="56">
        <v>223330989.52000001</v>
      </c>
      <c r="P60" s="56">
        <v>360761.49</v>
      </c>
      <c r="Q60" s="56">
        <v>4296177.88</v>
      </c>
      <c r="R60" s="56">
        <v>0</v>
      </c>
      <c r="S60" s="57" t="s">
        <v>1694</v>
      </c>
      <c r="T60" s="56">
        <v>227987928.88999999</v>
      </c>
      <c r="U60" s="55" t="s">
        <v>702</v>
      </c>
      <c r="V60" s="53" t="s">
        <v>1445</v>
      </c>
      <c r="W60" s="9">
        <f>IF(OR(LEFT(I60)="7",LEFT(I60,1)="8"),VALUE(RIGHT(I60,3)),VALUE(RIGHT(I60,4)))</f>
        <v>1464</v>
      </c>
    </row>
    <row r="61" spans="1:23" s="10" customFormat="1" ht="142.5" customHeight="1">
      <c r="A61" s="8">
        <v>6</v>
      </c>
      <c r="B61" s="59" t="s">
        <v>108</v>
      </c>
      <c r="C61" s="59" t="s">
        <v>106</v>
      </c>
      <c r="D61" s="59" t="s">
        <v>201</v>
      </c>
      <c r="E61" s="51">
        <v>1</v>
      </c>
      <c r="F61" s="52" t="s">
        <v>599</v>
      </c>
      <c r="G61" s="53" t="s">
        <v>600</v>
      </c>
      <c r="H61" s="53" t="s">
        <v>600</v>
      </c>
      <c r="I61" s="54" t="s">
        <v>210</v>
      </c>
      <c r="J61" s="55" t="s">
        <v>211</v>
      </c>
      <c r="K61" s="55" t="s">
        <v>212</v>
      </c>
      <c r="L61" s="55" t="s">
        <v>239</v>
      </c>
      <c r="M61" s="55" t="s">
        <v>604</v>
      </c>
      <c r="N61" s="55" t="s">
        <v>821</v>
      </c>
      <c r="O61" s="56">
        <v>2710934243.6100001</v>
      </c>
      <c r="P61" s="56">
        <v>120282492.45</v>
      </c>
      <c r="Q61" s="56">
        <v>72790028.230000004</v>
      </c>
      <c r="R61" s="56">
        <v>56890696.780000001</v>
      </c>
      <c r="S61" s="57" t="s">
        <v>1570</v>
      </c>
      <c r="T61" s="56">
        <v>2847116067.5100002</v>
      </c>
      <c r="U61" s="55" t="s">
        <v>702</v>
      </c>
      <c r="V61" s="53" t="s">
        <v>1695</v>
      </c>
      <c r="W61" s="9">
        <f>IF(OR(LEFT(I61)="7",LEFT(I61,1)="8"),VALUE(RIGHT(I61,3)),VALUE(RIGHT(I61,4)))</f>
        <v>1511</v>
      </c>
    </row>
    <row r="62" spans="1:23" s="10" customFormat="1" ht="142.5" customHeight="1">
      <c r="A62" s="8">
        <v>6</v>
      </c>
      <c r="B62" s="59" t="s">
        <v>108</v>
      </c>
      <c r="C62" s="59" t="s">
        <v>106</v>
      </c>
      <c r="D62" s="59" t="s">
        <v>201</v>
      </c>
      <c r="E62" s="51">
        <v>1</v>
      </c>
      <c r="F62" s="52" t="s">
        <v>599</v>
      </c>
      <c r="G62" s="53" t="s">
        <v>600</v>
      </c>
      <c r="H62" s="53" t="s">
        <v>600</v>
      </c>
      <c r="I62" s="54" t="s">
        <v>601</v>
      </c>
      <c r="J62" s="55" t="s">
        <v>602</v>
      </c>
      <c r="K62" s="55" t="s">
        <v>603</v>
      </c>
      <c r="L62" s="55" t="s">
        <v>239</v>
      </c>
      <c r="M62" s="55" t="s">
        <v>604</v>
      </c>
      <c r="N62" s="55" t="s">
        <v>694</v>
      </c>
      <c r="O62" s="56">
        <v>41326181.759999998</v>
      </c>
      <c r="P62" s="56">
        <v>1112574.8600000001</v>
      </c>
      <c r="Q62" s="56">
        <v>562780</v>
      </c>
      <c r="R62" s="56">
        <v>4474289.6100000003</v>
      </c>
      <c r="S62" s="57" t="s">
        <v>1409</v>
      </c>
      <c r="T62" s="56">
        <v>37731701.380000003</v>
      </c>
      <c r="U62" s="55" t="s">
        <v>702</v>
      </c>
      <c r="V62" s="53" t="s">
        <v>1238</v>
      </c>
      <c r="W62" s="9">
        <f>IF(OR(LEFT(I62)="7",LEFT(I62,1)="8"),VALUE(RIGHT(I62,3)),VALUE(RIGHT(I62,4)))</f>
        <v>165</v>
      </c>
    </row>
    <row r="63" spans="1:23" s="10" customFormat="1" ht="142.5" customHeight="1">
      <c r="A63" s="8">
        <v>6</v>
      </c>
      <c r="B63" s="59" t="s">
        <v>108</v>
      </c>
      <c r="C63" s="59" t="s">
        <v>106</v>
      </c>
      <c r="D63" s="59" t="s">
        <v>201</v>
      </c>
      <c r="E63" s="51">
        <v>1</v>
      </c>
      <c r="F63" s="52" t="s">
        <v>599</v>
      </c>
      <c r="G63" s="53" t="s">
        <v>600</v>
      </c>
      <c r="H63" s="53" t="s">
        <v>600</v>
      </c>
      <c r="I63" s="54" t="s">
        <v>605</v>
      </c>
      <c r="J63" s="55" t="s">
        <v>606</v>
      </c>
      <c r="K63" s="55" t="s">
        <v>192</v>
      </c>
      <c r="L63" s="55" t="s">
        <v>239</v>
      </c>
      <c r="M63" s="55" t="s">
        <v>604</v>
      </c>
      <c r="N63" s="55" t="s">
        <v>694</v>
      </c>
      <c r="O63" s="56">
        <v>16842567.859999999</v>
      </c>
      <c r="P63" s="56">
        <v>57036.5</v>
      </c>
      <c r="Q63" s="56">
        <v>0</v>
      </c>
      <c r="R63" s="56">
        <v>361759.23</v>
      </c>
      <c r="S63" s="57" t="s">
        <v>1568</v>
      </c>
      <c r="T63" s="56">
        <v>16792573.82</v>
      </c>
      <c r="U63" s="55" t="s">
        <v>702</v>
      </c>
      <c r="V63" s="53" t="s">
        <v>1410</v>
      </c>
      <c r="W63" s="9">
        <f>IF(OR(LEFT(I63)="7",LEFT(I63,1)="8"),VALUE(RIGHT(I63,3)),VALUE(RIGHT(I63,4)))</f>
        <v>174</v>
      </c>
    </row>
    <row r="64" spans="1:23" s="10" customFormat="1" ht="167.25" customHeight="1">
      <c r="A64" s="8">
        <v>6</v>
      </c>
      <c r="B64" s="59" t="s">
        <v>108</v>
      </c>
      <c r="C64" s="59" t="s">
        <v>106</v>
      </c>
      <c r="D64" s="59" t="s">
        <v>201</v>
      </c>
      <c r="E64" s="51">
        <v>1</v>
      </c>
      <c r="F64" s="52" t="s">
        <v>697</v>
      </c>
      <c r="G64" s="53" t="s">
        <v>56</v>
      </c>
      <c r="H64" s="53" t="s">
        <v>56</v>
      </c>
      <c r="I64" s="54" t="s">
        <v>528</v>
      </c>
      <c r="J64" s="55" t="s">
        <v>529</v>
      </c>
      <c r="K64" s="55" t="s">
        <v>918</v>
      </c>
      <c r="L64" s="55" t="s">
        <v>239</v>
      </c>
      <c r="M64" s="55" t="s">
        <v>701</v>
      </c>
      <c r="N64" s="55" t="s">
        <v>241</v>
      </c>
      <c r="O64" s="56">
        <v>15351.46</v>
      </c>
      <c r="P64" s="56">
        <v>0</v>
      </c>
      <c r="Q64" s="56">
        <v>280.22000000000003</v>
      </c>
      <c r="R64" s="56">
        <v>38.36</v>
      </c>
      <c r="S64" s="57" t="s">
        <v>1540</v>
      </c>
      <c r="T64" s="56">
        <v>15593.32</v>
      </c>
      <c r="U64" s="55" t="s">
        <v>242</v>
      </c>
      <c r="V64" s="53" t="s">
        <v>1047</v>
      </c>
      <c r="W64" s="9">
        <f>IF(OR(LEFT(I64)="7",LEFT(I64,1)="8"),VALUE(RIGHT(I64,3)),VALUE(RIGHT(I64,4)))</f>
        <v>196</v>
      </c>
    </row>
    <row r="65" spans="1:23" s="10" customFormat="1" ht="216" customHeight="1">
      <c r="A65" s="8">
        <v>6</v>
      </c>
      <c r="B65" s="59" t="s">
        <v>108</v>
      </c>
      <c r="C65" s="59" t="s">
        <v>106</v>
      </c>
      <c r="D65" s="59" t="s">
        <v>201</v>
      </c>
      <c r="E65" s="51">
        <v>1</v>
      </c>
      <c r="F65" s="52" t="s">
        <v>697</v>
      </c>
      <c r="G65" s="53" t="s">
        <v>56</v>
      </c>
      <c r="H65" s="53" t="s">
        <v>56</v>
      </c>
      <c r="I65" s="54" t="s">
        <v>1293</v>
      </c>
      <c r="J65" s="55" t="s">
        <v>1294</v>
      </c>
      <c r="K65" s="55" t="s">
        <v>1295</v>
      </c>
      <c r="L65" s="55" t="s">
        <v>239</v>
      </c>
      <c r="M65" s="55" t="s">
        <v>701</v>
      </c>
      <c r="N65" s="55" t="s">
        <v>241</v>
      </c>
      <c r="O65" s="56">
        <v>213538026.83000001</v>
      </c>
      <c r="P65" s="56">
        <v>0</v>
      </c>
      <c r="Q65" s="56">
        <v>3593095.98</v>
      </c>
      <c r="R65" s="56">
        <v>31184981.949999999</v>
      </c>
      <c r="S65" s="57" t="s">
        <v>1352</v>
      </c>
      <c r="T65" s="56">
        <v>185946140.86000001</v>
      </c>
      <c r="U65" s="55" t="s">
        <v>242</v>
      </c>
      <c r="V65" s="53" t="s">
        <v>1411</v>
      </c>
      <c r="W65" s="9">
        <f>IF(OR(LEFT(I65)="7",LEFT(I65,1)="8"),VALUE(RIGHT(I65,3)),VALUE(RIGHT(I65,4)))</f>
        <v>1571</v>
      </c>
    </row>
    <row r="66" spans="1:23" s="10" customFormat="1" ht="219.75" customHeight="1">
      <c r="A66" s="8">
        <v>6</v>
      </c>
      <c r="B66" s="59" t="s">
        <v>108</v>
      </c>
      <c r="C66" s="59" t="s">
        <v>106</v>
      </c>
      <c r="D66" s="59" t="s">
        <v>201</v>
      </c>
      <c r="E66" s="51">
        <v>1</v>
      </c>
      <c r="F66" s="52" t="s">
        <v>697</v>
      </c>
      <c r="G66" s="53" t="s">
        <v>56</v>
      </c>
      <c r="H66" s="53" t="s">
        <v>56</v>
      </c>
      <c r="I66" s="54" t="s">
        <v>810</v>
      </c>
      <c r="J66" s="55" t="s">
        <v>270</v>
      </c>
      <c r="K66" s="55" t="s">
        <v>856</v>
      </c>
      <c r="L66" s="55" t="s">
        <v>239</v>
      </c>
      <c r="M66" s="55" t="s">
        <v>701</v>
      </c>
      <c r="N66" s="55" t="s">
        <v>689</v>
      </c>
      <c r="O66" s="56">
        <v>48387882018.879997</v>
      </c>
      <c r="P66" s="56">
        <v>14899288314.110001</v>
      </c>
      <c r="Q66" s="56">
        <v>869149772.10000002</v>
      </c>
      <c r="R66" s="56">
        <v>17862939456.189999</v>
      </c>
      <c r="S66" s="57" t="s">
        <v>1696</v>
      </c>
      <c r="T66" s="56">
        <v>46293380648.900002</v>
      </c>
      <c r="U66" s="55" t="s">
        <v>242</v>
      </c>
      <c r="V66" s="53" t="s">
        <v>1697</v>
      </c>
      <c r="W66" s="9">
        <f>IF(OR(LEFT(I66)="7",LEFT(I66,1)="8"),VALUE(RIGHT(I66,3)),VALUE(RIGHT(I66,4)))</f>
        <v>362</v>
      </c>
    </row>
    <row r="67" spans="1:23" s="10" customFormat="1" ht="168.75" customHeight="1">
      <c r="A67" s="8">
        <v>6</v>
      </c>
      <c r="B67" s="59" t="s">
        <v>108</v>
      </c>
      <c r="C67" s="59" t="s">
        <v>106</v>
      </c>
      <c r="D67" s="59" t="s">
        <v>201</v>
      </c>
      <c r="E67" s="51">
        <v>1</v>
      </c>
      <c r="F67" s="52" t="s">
        <v>697</v>
      </c>
      <c r="G67" s="53" t="s">
        <v>56</v>
      </c>
      <c r="H67" s="53" t="s">
        <v>56</v>
      </c>
      <c r="I67" s="54" t="s">
        <v>919</v>
      </c>
      <c r="J67" s="55" t="s">
        <v>920</v>
      </c>
      <c r="K67" s="55" t="s">
        <v>391</v>
      </c>
      <c r="L67" s="55" t="s">
        <v>239</v>
      </c>
      <c r="M67" s="55" t="s">
        <v>701</v>
      </c>
      <c r="N67" s="55" t="s">
        <v>360</v>
      </c>
      <c r="O67" s="56">
        <v>19153407303.200001</v>
      </c>
      <c r="P67" s="56">
        <v>284333936.57999998</v>
      </c>
      <c r="Q67" s="56">
        <v>555501706.67999995</v>
      </c>
      <c r="R67" s="56">
        <v>583247894.22000003</v>
      </c>
      <c r="S67" s="57" t="s">
        <v>1313</v>
      </c>
      <c r="T67" s="56">
        <v>19409995052.240002</v>
      </c>
      <c r="U67" s="55" t="s">
        <v>242</v>
      </c>
      <c r="V67" s="53" t="s">
        <v>1314</v>
      </c>
      <c r="W67" s="9">
        <f>IF(OR(LEFT(I67)="7",LEFT(I67,1)="8"),VALUE(RIGHT(I67,3)),VALUE(RIGHT(I67,4)))</f>
        <v>1356</v>
      </c>
    </row>
    <row r="68" spans="1:23" s="10" customFormat="1" ht="202.5" customHeight="1">
      <c r="A68" s="8">
        <v>6</v>
      </c>
      <c r="B68" s="59" t="s">
        <v>108</v>
      </c>
      <c r="C68" s="59" t="s">
        <v>106</v>
      </c>
      <c r="D68" s="59" t="s">
        <v>201</v>
      </c>
      <c r="E68" s="51">
        <v>1</v>
      </c>
      <c r="F68" s="52" t="s">
        <v>697</v>
      </c>
      <c r="G68" s="53" t="s">
        <v>56</v>
      </c>
      <c r="H68" s="53" t="s">
        <v>56</v>
      </c>
      <c r="I68" s="54" t="s">
        <v>1186</v>
      </c>
      <c r="J68" s="55" t="s">
        <v>1187</v>
      </c>
      <c r="K68" s="55" t="s">
        <v>1188</v>
      </c>
      <c r="L68" s="55" t="s">
        <v>239</v>
      </c>
      <c r="M68" s="55" t="s">
        <v>701</v>
      </c>
      <c r="N68" s="55" t="s">
        <v>360</v>
      </c>
      <c r="O68" s="56">
        <v>270385036.51999998</v>
      </c>
      <c r="P68" s="56">
        <v>68125823.420000002</v>
      </c>
      <c r="Q68" s="56">
        <v>11150715.390000001</v>
      </c>
      <c r="R68" s="56">
        <v>5884308.2300000004</v>
      </c>
      <c r="S68" s="57" t="s">
        <v>1571</v>
      </c>
      <c r="T68" s="56">
        <v>343777267.10000002</v>
      </c>
      <c r="U68" s="55" t="s">
        <v>242</v>
      </c>
      <c r="V68" s="53" t="s">
        <v>1476</v>
      </c>
      <c r="W68" s="9">
        <f>IF(OR(LEFT(I68)="7",LEFT(I68,1)="8"),VALUE(RIGHT(I68,3)),VALUE(RIGHT(I68,4)))</f>
        <v>1556</v>
      </c>
    </row>
    <row r="69" spans="1:23" s="10" customFormat="1" ht="161.25" customHeight="1">
      <c r="A69" s="8">
        <v>6</v>
      </c>
      <c r="B69" s="59" t="s">
        <v>108</v>
      </c>
      <c r="C69" s="59" t="s">
        <v>106</v>
      </c>
      <c r="D69" s="59" t="s">
        <v>201</v>
      </c>
      <c r="E69" s="51">
        <v>1</v>
      </c>
      <c r="F69" s="52" t="s">
        <v>877</v>
      </c>
      <c r="G69" s="53" t="s">
        <v>878</v>
      </c>
      <c r="H69" s="53" t="s">
        <v>878</v>
      </c>
      <c r="I69" s="54" t="s">
        <v>404</v>
      </c>
      <c r="J69" s="55" t="s">
        <v>405</v>
      </c>
      <c r="K69" s="55" t="s">
        <v>406</v>
      </c>
      <c r="L69" s="55" t="s">
        <v>239</v>
      </c>
      <c r="M69" s="55" t="s">
        <v>403</v>
      </c>
      <c r="N69" s="55" t="s">
        <v>360</v>
      </c>
      <c r="O69" s="56">
        <v>898602763.79999995</v>
      </c>
      <c r="P69" s="56">
        <v>67640589</v>
      </c>
      <c r="Q69" s="56">
        <v>22012442.620000001</v>
      </c>
      <c r="R69" s="56">
        <v>15490548.109999999</v>
      </c>
      <c r="S69" s="57" t="s">
        <v>1109</v>
      </c>
      <c r="T69" s="56">
        <v>972765247.30999994</v>
      </c>
      <c r="U69" s="55" t="s">
        <v>242</v>
      </c>
      <c r="V69" s="53" t="s">
        <v>1048</v>
      </c>
      <c r="W69" s="9">
        <f>IF(OR(LEFT(I69)="7",LEFT(I69,1)="8"),VALUE(RIGHT(I69,3)),VALUE(RIGHT(I69,4)))</f>
        <v>1398</v>
      </c>
    </row>
    <row r="70" spans="1:23" s="10" customFormat="1" ht="227.25" customHeight="1">
      <c r="A70" s="8">
        <v>6</v>
      </c>
      <c r="B70" s="59" t="s">
        <v>108</v>
      </c>
      <c r="C70" s="59" t="s">
        <v>106</v>
      </c>
      <c r="D70" s="59" t="s">
        <v>201</v>
      </c>
      <c r="E70" s="51">
        <v>1</v>
      </c>
      <c r="F70" s="52" t="s">
        <v>1216</v>
      </c>
      <c r="G70" s="53" t="s">
        <v>1217</v>
      </c>
      <c r="H70" s="53" t="s">
        <v>1217</v>
      </c>
      <c r="I70" s="54" t="s">
        <v>1218</v>
      </c>
      <c r="J70" s="55" t="s">
        <v>1219</v>
      </c>
      <c r="K70" s="55" t="s">
        <v>1220</v>
      </c>
      <c r="L70" s="55" t="s">
        <v>729</v>
      </c>
      <c r="M70" s="55" t="s">
        <v>833</v>
      </c>
      <c r="N70" s="55" t="s">
        <v>360</v>
      </c>
      <c r="O70" s="56">
        <v>15430843628</v>
      </c>
      <c r="P70" s="56">
        <v>0</v>
      </c>
      <c r="Q70" s="56">
        <v>436684825.37</v>
      </c>
      <c r="R70" s="56">
        <v>6993037.2199999997</v>
      </c>
      <c r="S70" s="57" t="s">
        <v>1221</v>
      </c>
      <c r="T70" s="56">
        <v>15860535416.15</v>
      </c>
      <c r="U70" s="55" t="s">
        <v>702</v>
      </c>
      <c r="V70" s="53" t="s">
        <v>1572</v>
      </c>
      <c r="W70" s="9">
        <f>IF(OR(LEFT(I70)="7",LEFT(I70,1)="8"),VALUE(RIGHT(I70,3)),VALUE(RIGHT(I70,4)))</f>
        <v>1559</v>
      </c>
    </row>
    <row r="71" spans="1:23" s="10" customFormat="1" ht="172.5" customHeight="1">
      <c r="A71" s="8">
        <v>6</v>
      </c>
      <c r="B71" s="59" t="s">
        <v>108</v>
      </c>
      <c r="C71" s="59" t="s">
        <v>106</v>
      </c>
      <c r="D71" s="59" t="s">
        <v>201</v>
      </c>
      <c r="E71" s="51">
        <v>1</v>
      </c>
      <c r="F71" s="52" t="s">
        <v>413</v>
      </c>
      <c r="G71" s="53" t="s">
        <v>414</v>
      </c>
      <c r="H71" s="53" t="s">
        <v>414</v>
      </c>
      <c r="I71" s="54" t="s">
        <v>415</v>
      </c>
      <c r="J71" s="55" t="s">
        <v>538</v>
      </c>
      <c r="K71" s="55" t="s">
        <v>1344</v>
      </c>
      <c r="L71" s="55" t="s">
        <v>239</v>
      </c>
      <c r="M71" s="55" t="s">
        <v>240</v>
      </c>
      <c r="N71" s="55" t="s">
        <v>241</v>
      </c>
      <c r="O71" s="56">
        <v>1868104.51</v>
      </c>
      <c r="P71" s="56">
        <v>0</v>
      </c>
      <c r="Q71" s="56">
        <v>33435.64</v>
      </c>
      <c r="R71" s="56">
        <v>0</v>
      </c>
      <c r="S71" s="57" t="s">
        <v>1240</v>
      </c>
      <c r="T71" s="56">
        <v>1901540.15</v>
      </c>
      <c r="U71" s="55" t="s">
        <v>242</v>
      </c>
      <c r="V71" s="53" t="s">
        <v>1698</v>
      </c>
      <c r="W71" s="9">
        <f>IF(OR(LEFT(I71)="7",LEFT(I71,1)="8"),VALUE(RIGHT(I71,3)),VALUE(RIGHT(I71,4)))</f>
        <v>1225</v>
      </c>
    </row>
    <row r="72" spans="1:23" s="10" customFormat="1" ht="142.5" customHeight="1">
      <c r="A72" s="8">
        <v>6</v>
      </c>
      <c r="B72" s="59" t="s">
        <v>108</v>
      </c>
      <c r="C72" s="59" t="s">
        <v>106</v>
      </c>
      <c r="D72" s="59" t="s">
        <v>201</v>
      </c>
      <c r="E72" s="51">
        <v>1</v>
      </c>
      <c r="F72" s="52" t="s">
        <v>228</v>
      </c>
      <c r="G72" s="53" t="s">
        <v>715</v>
      </c>
      <c r="H72" s="53" t="s">
        <v>715</v>
      </c>
      <c r="I72" s="54" t="s">
        <v>898</v>
      </c>
      <c r="J72" s="55" t="s">
        <v>1032</v>
      </c>
      <c r="K72" s="55" t="s">
        <v>1033</v>
      </c>
      <c r="L72" s="55" t="s">
        <v>239</v>
      </c>
      <c r="M72" s="55" t="s">
        <v>240</v>
      </c>
      <c r="N72" s="55" t="s">
        <v>241</v>
      </c>
      <c r="O72" s="56">
        <v>2805219195</v>
      </c>
      <c r="P72" s="56">
        <v>-35317043.18</v>
      </c>
      <c r="Q72" s="56">
        <v>79982039.540000007</v>
      </c>
      <c r="R72" s="56">
        <v>67952033.549999997</v>
      </c>
      <c r="S72" s="57" t="s">
        <v>1699</v>
      </c>
      <c r="T72" s="56">
        <v>2781932157.8099999</v>
      </c>
      <c r="U72" s="55" t="s">
        <v>242</v>
      </c>
      <c r="V72" s="53" t="s">
        <v>1052</v>
      </c>
      <c r="W72" s="9">
        <f>IF(OR(LEFT(I72)="7",LEFT(I72,1)="8"),VALUE(RIGHT(I72,3)),VALUE(RIGHT(I72,4)))</f>
        <v>1346</v>
      </c>
    </row>
    <row r="73" spans="1:23" s="10" customFormat="1" ht="142.5" customHeight="1">
      <c r="A73" s="8">
        <v>6</v>
      </c>
      <c r="B73" s="59" t="s">
        <v>108</v>
      </c>
      <c r="C73" s="59" t="s">
        <v>106</v>
      </c>
      <c r="D73" s="59" t="s">
        <v>201</v>
      </c>
      <c r="E73" s="51">
        <v>1</v>
      </c>
      <c r="F73" s="52" t="s">
        <v>228</v>
      </c>
      <c r="G73" s="53" t="s">
        <v>715</v>
      </c>
      <c r="H73" s="53" t="s">
        <v>715</v>
      </c>
      <c r="I73" s="54" t="s">
        <v>716</v>
      </c>
      <c r="J73" s="55" t="s">
        <v>717</v>
      </c>
      <c r="K73" s="55" t="s">
        <v>1353</v>
      </c>
      <c r="L73" s="55" t="s">
        <v>239</v>
      </c>
      <c r="M73" s="55" t="s">
        <v>240</v>
      </c>
      <c r="N73" s="55" t="s">
        <v>241</v>
      </c>
      <c r="O73" s="56">
        <v>727392.81</v>
      </c>
      <c r="P73" s="56">
        <v>0</v>
      </c>
      <c r="Q73" s="56">
        <v>11099.56</v>
      </c>
      <c r="R73" s="56">
        <v>66466</v>
      </c>
      <c r="S73" s="57" t="s">
        <v>1541</v>
      </c>
      <c r="T73" s="56">
        <v>672026.37</v>
      </c>
      <c r="U73" s="55" t="s">
        <v>702</v>
      </c>
      <c r="V73" s="53" t="s">
        <v>1700</v>
      </c>
      <c r="W73" s="9">
        <f>IF(OR(LEFT(I73)="7",LEFT(I73,1)="8"),VALUE(RIGHT(I73,3)),VALUE(RIGHT(I73,4)))</f>
        <v>145</v>
      </c>
    </row>
    <row r="74" spans="1:23" s="10" customFormat="1" ht="176.25" customHeight="1">
      <c r="A74" s="8">
        <v>6</v>
      </c>
      <c r="B74" s="59" t="s">
        <v>108</v>
      </c>
      <c r="C74" s="59" t="s">
        <v>106</v>
      </c>
      <c r="D74" s="59" t="s">
        <v>201</v>
      </c>
      <c r="E74" s="51">
        <v>1</v>
      </c>
      <c r="F74" s="52" t="s">
        <v>228</v>
      </c>
      <c r="G74" s="53" t="s">
        <v>715</v>
      </c>
      <c r="H74" s="53" t="s">
        <v>715</v>
      </c>
      <c r="I74" s="54" t="s">
        <v>885</v>
      </c>
      <c r="J74" s="55" t="s">
        <v>886</v>
      </c>
      <c r="K74" s="55" t="s">
        <v>839</v>
      </c>
      <c r="L74" s="55" t="s">
        <v>239</v>
      </c>
      <c r="M74" s="55" t="s">
        <v>240</v>
      </c>
      <c r="N74" s="55" t="s">
        <v>241</v>
      </c>
      <c r="O74" s="56">
        <v>7741203.2000000002</v>
      </c>
      <c r="P74" s="56">
        <v>0</v>
      </c>
      <c r="Q74" s="56">
        <v>0</v>
      </c>
      <c r="R74" s="56">
        <v>0</v>
      </c>
      <c r="S74" s="57" t="s">
        <v>1315</v>
      </c>
      <c r="T74" s="56">
        <v>7741203.2000000002</v>
      </c>
      <c r="U74" s="55" t="s">
        <v>702</v>
      </c>
      <c r="V74" s="53" t="s">
        <v>1701</v>
      </c>
      <c r="W74" s="9">
        <f>IF(OR(LEFT(I74)="7",LEFT(I74,1)="8"),VALUE(RIGHT(I74,3)),VALUE(RIGHT(I74,4)))</f>
        <v>721</v>
      </c>
    </row>
    <row r="75" spans="1:23" s="10" customFormat="1" ht="142.5" customHeight="1">
      <c r="A75" s="8">
        <v>6</v>
      </c>
      <c r="B75" s="59" t="s">
        <v>108</v>
      </c>
      <c r="C75" s="59" t="s">
        <v>106</v>
      </c>
      <c r="D75" s="59" t="s">
        <v>201</v>
      </c>
      <c r="E75" s="51">
        <v>1</v>
      </c>
      <c r="F75" s="52" t="s">
        <v>228</v>
      </c>
      <c r="G75" s="53" t="s">
        <v>715</v>
      </c>
      <c r="H75" s="53" t="s">
        <v>715</v>
      </c>
      <c r="I75" s="54" t="s">
        <v>887</v>
      </c>
      <c r="J75" s="55" t="s">
        <v>888</v>
      </c>
      <c r="K75" s="55" t="s">
        <v>889</v>
      </c>
      <c r="L75" s="55" t="s">
        <v>239</v>
      </c>
      <c r="M75" s="55" t="s">
        <v>240</v>
      </c>
      <c r="N75" s="55" t="s">
        <v>241</v>
      </c>
      <c r="O75" s="56">
        <v>5868929.1799999997</v>
      </c>
      <c r="P75" s="56">
        <v>209.13</v>
      </c>
      <c r="Q75" s="56">
        <v>106207.36</v>
      </c>
      <c r="R75" s="56">
        <v>0</v>
      </c>
      <c r="S75" s="57" t="s">
        <v>1284</v>
      </c>
      <c r="T75" s="56">
        <v>5975345.6699999999</v>
      </c>
      <c r="U75" s="55" t="s">
        <v>702</v>
      </c>
      <c r="V75" s="53" t="s">
        <v>1050</v>
      </c>
      <c r="W75" s="9">
        <f>IF(OR(LEFT(I75)="7",LEFT(I75,1)="8"),VALUE(RIGHT(I75,3)),VALUE(RIGHT(I75,4)))</f>
        <v>726</v>
      </c>
    </row>
    <row r="76" spans="1:23" s="10" customFormat="1" ht="142.5" customHeight="1">
      <c r="A76" s="8">
        <v>6</v>
      </c>
      <c r="B76" s="59" t="s">
        <v>108</v>
      </c>
      <c r="C76" s="59" t="s">
        <v>106</v>
      </c>
      <c r="D76" s="59" t="s">
        <v>201</v>
      </c>
      <c r="E76" s="51">
        <v>1</v>
      </c>
      <c r="F76" s="52" t="s">
        <v>228</v>
      </c>
      <c r="G76" s="53" t="s">
        <v>715</v>
      </c>
      <c r="H76" s="53" t="s">
        <v>715</v>
      </c>
      <c r="I76" s="54" t="s">
        <v>899</v>
      </c>
      <c r="J76" s="55" t="s">
        <v>1412</v>
      </c>
      <c r="K76" s="55" t="s">
        <v>118</v>
      </c>
      <c r="L76" s="55" t="s">
        <v>239</v>
      </c>
      <c r="M76" s="55" t="s">
        <v>240</v>
      </c>
      <c r="N76" s="55" t="s">
        <v>241</v>
      </c>
      <c r="O76" s="56">
        <v>17704473.199999999</v>
      </c>
      <c r="P76" s="56">
        <v>16200000</v>
      </c>
      <c r="Q76" s="56">
        <v>521897.51</v>
      </c>
      <c r="R76" s="56">
        <v>5924227.7999999998</v>
      </c>
      <c r="S76" s="57" t="s">
        <v>1702</v>
      </c>
      <c r="T76" s="56">
        <v>28502142.91</v>
      </c>
      <c r="U76" s="55" t="s">
        <v>702</v>
      </c>
      <c r="V76" s="53" t="s">
        <v>1053</v>
      </c>
      <c r="W76" s="9">
        <f>IF(OR(LEFT(I76)="7",LEFT(I76,1)="8"),VALUE(RIGHT(I76,3)),VALUE(RIGHT(I76,4)))</f>
        <v>1397</v>
      </c>
    </row>
    <row r="77" spans="1:23" s="10" customFormat="1" ht="212.25" customHeight="1">
      <c r="A77" s="8">
        <v>6</v>
      </c>
      <c r="B77" s="59" t="s">
        <v>108</v>
      </c>
      <c r="C77" s="59" t="s">
        <v>106</v>
      </c>
      <c r="D77" s="59" t="s">
        <v>201</v>
      </c>
      <c r="E77" s="51">
        <v>1</v>
      </c>
      <c r="F77" s="52" t="s">
        <v>228</v>
      </c>
      <c r="G77" s="53" t="s">
        <v>715</v>
      </c>
      <c r="H77" s="53" t="s">
        <v>715</v>
      </c>
      <c r="I77" s="54" t="s">
        <v>842</v>
      </c>
      <c r="J77" s="55" t="s">
        <v>843</v>
      </c>
      <c r="K77" s="55" t="s">
        <v>844</v>
      </c>
      <c r="L77" s="55" t="s">
        <v>239</v>
      </c>
      <c r="M77" s="55" t="s">
        <v>240</v>
      </c>
      <c r="N77" s="55" t="s">
        <v>241</v>
      </c>
      <c r="O77" s="56">
        <v>134270618.33000001</v>
      </c>
      <c r="P77" s="56">
        <v>154189180.90000001</v>
      </c>
      <c r="Q77" s="56">
        <v>2760188.49</v>
      </c>
      <c r="R77" s="56">
        <v>34428859.210000001</v>
      </c>
      <c r="S77" s="57" t="s">
        <v>1703</v>
      </c>
      <c r="T77" s="56">
        <v>256791128.50999999</v>
      </c>
      <c r="U77" s="55" t="s">
        <v>702</v>
      </c>
      <c r="V77" s="53" t="s">
        <v>1354</v>
      </c>
      <c r="W77" s="9">
        <f>IF(OR(LEFT(I77)="7",LEFT(I77,1)="8"),VALUE(RIGHT(I77,3)),VALUE(RIGHT(I77,4)))</f>
        <v>1516</v>
      </c>
    </row>
    <row r="78" spans="1:23" s="10" customFormat="1" ht="189.75" customHeight="1">
      <c r="A78" s="8">
        <v>6</v>
      </c>
      <c r="B78" s="59" t="s">
        <v>108</v>
      </c>
      <c r="C78" s="59" t="s">
        <v>106</v>
      </c>
      <c r="D78" s="59" t="s">
        <v>201</v>
      </c>
      <c r="E78" s="51">
        <v>1</v>
      </c>
      <c r="F78" s="52" t="s">
        <v>228</v>
      </c>
      <c r="G78" s="53" t="s">
        <v>715</v>
      </c>
      <c r="H78" s="53" t="s">
        <v>715</v>
      </c>
      <c r="I78" s="54" t="s">
        <v>1316</v>
      </c>
      <c r="J78" s="55" t="s">
        <v>1317</v>
      </c>
      <c r="K78" s="55" t="s">
        <v>1318</v>
      </c>
      <c r="L78" s="55" t="s">
        <v>239</v>
      </c>
      <c r="M78" s="55" t="s">
        <v>240</v>
      </c>
      <c r="N78" s="55" t="s">
        <v>241</v>
      </c>
      <c r="O78" s="56">
        <v>5601999.6100000003</v>
      </c>
      <c r="P78" s="56">
        <v>-51329.41</v>
      </c>
      <c r="Q78" s="56">
        <v>37828.28</v>
      </c>
      <c r="R78" s="56">
        <v>-95317.65</v>
      </c>
      <c r="S78" s="57" t="s">
        <v>1345</v>
      </c>
      <c r="T78" s="56">
        <v>5683816.1299999999</v>
      </c>
      <c r="U78" s="55" t="s">
        <v>702</v>
      </c>
      <c r="V78" s="53" t="s">
        <v>1542</v>
      </c>
      <c r="W78" s="9">
        <f>IF(OR(LEFT(I78)="7",LEFT(I78,1)="8"),VALUE(RIGHT(I78,3)),VALUE(RIGHT(I78,4)))</f>
        <v>1572</v>
      </c>
    </row>
    <row r="79" spans="1:23" s="10" customFormat="1" ht="174.75" customHeight="1">
      <c r="A79" s="8">
        <v>6</v>
      </c>
      <c r="B79" s="59" t="s">
        <v>108</v>
      </c>
      <c r="C79" s="59" t="s">
        <v>106</v>
      </c>
      <c r="D79" s="59" t="s">
        <v>201</v>
      </c>
      <c r="E79" s="51">
        <v>1</v>
      </c>
      <c r="F79" s="52" t="s">
        <v>228</v>
      </c>
      <c r="G79" s="53" t="s">
        <v>715</v>
      </c>
      <c r="H79" s="53" t="s">
        <v>715</v>
      </c>
      <c r="I79" s="54" t="s">
        <v>167</v>
      </c>
      <c r="J79" s="55" t="s">
        <v>25</v>
      </c>
      <c r="K79" s="55" t="s">
        <v>168</v>
      </c>
      <c r="L79" s="55" t="s">
        <v>239</v>
      </c>
      <c r="M79" s="55" t="s">
        <v>240</v>
      </c>
      <c r="N79" s="55" t="s">
        <v>360</v>
      </c>
      <c r="O79" s="56">
        <v>12979032737.290001</v>
      </c>
      <c r="P79" s="56">
        <v>685537075</v>
      </c>
      <c r="Q79" s="56">
        <v>688520791.71000004</v>
      </c>
      <c r="R79" s="56">
        <v>523281053.72000003</v>
      </c>
      <c r="S79" s="57" t="s">
        <v>1704</v>
      </c>
      <c r="T79" s="56">
        <v>13829809550.280001</v>
      </c>
      <c r="U79" s="55" t="s">
        <v>702</v>
      </c>
      <c r="V79" s="53" t="s">
        <v>1705</v>
      </c>
      <c r="W79" s="9">
        <f>IF(OR(LEFT(I79)="7",LEFT(I79,1)="8"),VALUE(RIGHT(I79,3)),VALUE(RIGHT(I79,4)))</f>
        <v>742</v>
      </c>
    </row>
    <row r="80" spans="1:23" s="10" customFormat="1" ht="171" customHeight="1">
      <c r="A80" s="8">
        <v>6</v>
      </c>
      <c r="B80" s="59" t="s">
        <v>108</v>
      </c>
      <c r="C80" s="59" t="s">
        <v>106</v>
      </c>
      <c r="D80" s="59" t="s">
        <v>201</v>
      </c>
      <c r="E80" s="51">
        <v>1</v>
      </c>
      <c r="F80" s="52" t="s">
        <v>228</v>
      </c>
      <c r="G80" s="53" t="s">
        <v>715</v>
      </c>
      <c r="H80" s="53" t="s">
        <v>715</v>
      </c>
      <c r="I80" s="54" t="s">
        <v>504</v>
      </c>
      <c r="J80" s="55" t="s">
        <v>196</v>
      </c>
      <c r="K80" s="55" t="s">
        <v>119</v>
      </c>
      <c r="L80" s="55" t="s">
        <v>239</v>
      </c>
      <c r="M80" s="55" t="s">
        <v>240</v>
      </c>
      <c r="N80" s="55" t="s">
        <v>360</v>
      </c>
      <c r="O80" s="56">
        <v>271594940.44999999</v>
      </c>
      <c r="P80" s="56">
        <v>20880492.350000001</v>
      </c>
      <c r="Q80" s="56">
        <v>9018803.5999999996</v>
      </c>
      <c r="R80" s="56">
        <v>6607728.0700000003</v>
      </c>
      <c r="S80" s="57" t="s">
        <v>1706</v>
      </c>
      <c r="T80" s="56">
        <v>294886508.32999998</v>
      </c>
      <c r="U80" s="55" t="s">
        <v>702</v>
      </c>
      <c r="V80" s="53" t="s">
        <v>1707</v>
      </c>
      <c r="W80" s="9">
        <f>IF(OR(LEFT(I80)="7",LEFT(I80,1)="8"),VALUE(RIGHT(I80,3)),VALUE(RIGHT(I80,4)))</f>
        <v>1462</v>
      </c>
    </row>
    <row r="81" spans="1:23" s="10" customFormat="1" ht="228.75" customHeight="1">
      <c r="A81" s="8">
        <v>6</v>
      </c>
      <c r="B81" s="59" t="s">
        <v>108</v>
      </c>
      <c r="C81" s="59" t="s">
        <v>106</v>
      </c>
      <c r="D81" s="59" t="s">
        <v>201</v>
      </c>
      <c r="E81" s="51">
        <v>1</v>
      </c>
      <c r="F81" s="52" t="s">
        <v>228</v>
      </c>
      <c r="G81" s="53" t="s">
        <v>715</v>
      </c>
      <c r="H81" s="53" t="s">
        <v>715</v>
      </c>
      <c r="I81" s="54" t="s">
        <v>213</v>
      </c>
      <c r="J81" s="55" t="s">
        <v>214</v>
      </c>
      <c r="K81" s="55" t="s">
        <v>215</v>
      </c>
      <c r="L81" s="55" t="s">
        <v>239</v>
      </c>
      <c r="M81" s="55" t="s">
        <v>240</v>
      </c>
      <c r="N81" s="55" t="s">
        <v>821</v>
      </c>
      <c r="O81" s="56">
        <v>2941217351</v>
      </c>
      <c r="P81" s="56">
        <v>215295907</v>
      </c>
      <c r="Q81" s="56">
        <v>117427583.45999999</v>
      </c>
      <c r="R81" s="56">
        <v>110917490.98999999</v>
      </c>
      <c r="S81" s="57" t="s">
        <v>1708</v>
      </c>
      <c r="T81" s="56">
        <v>3163023350.4699998</v>
      </c>
      <c r="U81" s="55" t="s">
        <v>702</v>
      </c>
      <c r="V81" s="53" t="s">
        <v>1709</v>
      </c>
      <c r="W81" s="9">
        <f>IF(OR(LEFT(I81)="7",LEFT(I81,1)="8"),VALUE(RIGHT(I81,3)),VALUE(RIGHT(I81,4)))</f>
        <v>1508</v>
      </c>
    </row>
    <row r="82" spans="1:23" s="10" customFormat="1" ht="142.5" customHeight="1">
      <c r="A82" s="8">
        <v>6</v>
      </c>
      <c r="B82" s="59" t="s">
        <v>108</v>
      </c>
      <c r="C82" s="59" t="s">
        <v>106</v>
      </c>
      <c r="D82" s="59" t="s">
        <v>201</v>
      </c>
      <c r="E82" s="51">
        <v>1</v>
      </c>
      <c r="F82" s="52" t="s">
        <v>228</v>
      </c>
      <c r="G82" s="53" t="s">
        <v>715</v>
      </c>
      <c r="H82" s="53" t="s">
        <v>715</v>
      </c>
      <c r="I82" s="54" t="s">
        <v>883</v>
      </c>
      <c r="J82" s="55" t="s">
        <v>884</v>
      </c>
      <c r="K82" s="55" t="s">
        <v>838</v>
      </c>
      <c r="L82" s="55" t="s">
        <v>239</v>
      </c>
      <c r="M82" s="55" t="s">
        <v>240</v>
      </c>
      <c r="N82" s="55" t="s">
        <v>694</v>
      </c>
      <c r="O82" s="56">
        <v>11177503031.73</v>
      </c>
      <c r="P82" s="56">
        <v>888002945.40999997</v>
      </c>
      <c r="Q82" s="56">
        <v>183720617.62</v>
      </c>
      <c r="R82" s="56">
        <v>368200566.70999998</v>
      </c>
      <c r="S82" s="57" t="s">
        <v>1110</v>
      </c>
      <c r="T82" s="56">
        <v>11881026028.049999</v>
      </c>
      <c r="U82" s="55" t="s">
        <v>702</v>
      </c>
      <c r="V82" s="53" t="s">
        <v>1049</v>
      </c>
      <c r="W82" s="9">
        <f>IF(OR(LEFT(I82)="7",LEFT(I82,1)="8"),VALUE(RIGHT(I82,3)),VALUE(RIGHT(I82,4)))</f>
        <v>582</v>
      </c>
    </row>
    <row r="83" spans="1:23" s="10" customFormat="1" ht="180" customHeight="1">
      <c r="A83" s="8">
        <v>6</v>
      </c>
      <c r="B83" s="59" t="s">
        <v>108</v>
      </c>
      <c r="C83" s="59" t="s">
        <v>106</v>
      </c>
      <c r="D83" s="59" t="s">
        <v>201</v>
      </c>
      <c r="E83" s="51">
        <v>1</v>
      </c>
      <c r="F83" s="52" t="s">
        <v>228</v>
      </c>
      <c r="G83" s="53" t="s">
        <v>715</v>
      </c>
      <c r="H83" s="53" t="s">
        <v>715</v>
      </c>
      <c r="I83" s="54" t="s">
        <v>897</v>
      </c>
      <c r="J83" s="55" t="s">
        <v>1189</v>
      </c>
      <c r="K83" s="55" t="s">
        <v>1190</v>
      </c>
      <c r="L83" s="55" t="s">
        <v>239</v>
      </c>
      <c r="M83" s="55" t="s">
        <v>240</v>
      </c>
      <c r="N83" s="55" t="s">
        <v>694</v>
      </c>
      <c r="O83" s="56">
        <v>18719662245.689999</v>
      </c>
      <c r="P83" s="56">
        <v>2271825745.29</v>
      </c>
      <c r="Q83" s="56">
        <v>259019138.40000001</v>
      </c>
      <c r="R83" s="56">
        <v>10589951319.639999</v>
      </c>
      <c r="S83" s="57" t="s">
        <v>1477</v>
      </c>
      <c r="T83" s="56">
        <v>19756101859.669998</v>
      </c>
      <c r="U83" s="55" t="s">
        <v>702</v>
      </c>
      <c r="V83" s="53" t="s">
        <v>1051</v>
      </c>
      <c r="W83" s="9">
        <f>IF(OR(LEFT(I83)="7",LEFT(I83,1)="8"),VALUE(RIGHT(I83,3)),VALUE(RIGHT(I83,4)))</f>
        <v>1336</v>
      </c>
    </row>
    <row r="84" spans="1:23" s="10" customFormat="1" ht="171" customHeight="1">
      <c r="A84" s="8">
        <v>6</v>
      </c>
      <c r="B84" s="59" t="s">
        <v>108</v>
      </c>
      <c r="C84" s="59" t="s">
        <v>106</v>
      </c>
      <c r="D84" s="59" t="s">
        <v>201</v>
      </c>
      <c r="E84" s="51">
        <v>1</v>
      </c>
      <c r="F84" s="52" t="s">
        <v>901</v>
      </c>
      <c r="G84" s="53" t="s">
        <v>902</v>
      </c>
      <c r="H84" s="53" t="s">
        <v>902</v>
      </c>
      <c r="I84" s="54" t="s">
        <v>903</v>
      </c>
      <c r="J84" s="55" t="s">
        <v>142</v>
      </c>
      <c r="K84" s="55" t="s">
        <v>926</v>
      </c>
      <c r="L84" s="55" t="s">
        <v>239</v>
      </c>
      <c r="M84" s="55" t="s">
        <v>684</v>
      </c>
      <c r="N84" s="55" t="s">
        <v>360</v>
      </c>
      <c r="O84" s="56">
        <v>900919555.11000001</v>
      </c>
      <c r="P84" s="56">
        <v>2548495.58</v>
      </c>
      <c r="Q84" s="56">
        <v>12931242.82</v>
      </c>
      <c r="R84" s="56">
        <v>29179186.199999999</v>
      </c>
      <c r="S84" s="57" t="s">
        <v>1111</v>
      </c>
      <c r="T84" s="56">
        <v>887220107.30999994</v>
      </c>
      <c r="U84" s="55" t="s">
        <v>242</v>
      </c>
      <c r="V84" s="53" t="s">
        <v>1054</v>
      </c>
      <c r="W84" s="9">
        <f>IF(OR(LEFT(I84)="7",LEFT(I84,1)="8"),VALUE(RIGHT(I84,3)),VALUE(RIGHT(I84,4)))</f>
        <v>1320</v>
      </c>
    </row>
    <row r="85" spans="1:23" s="10" customFormat="1" ht="176.25" customHeight="1">
      <c r="A85" s="8">
        <v>6</v>
      </c>
      <c r="B85" s="59" t="s">
        <v>108</v>
      </c>
      <c r="C85" s="59" t="s">
        <v>106</v>
      </c>
      <c r="D85" s="59" t="s">
        <v>201</v>
      </c>
      <c r="E85" s="51">
        <v>1</v>
      </c>
      <c r="F85" s="52" t="s">
        <v>901</v>
      </c>
      <c r="G85" s="53" t="s">
        <v>902</v>
      </c>
      <c r="H85" s="53" t="s">
        <v>902</v>
      </c>
      <c r="I85" s="54" t="s">
        <v>904</v>
      </c>
      <c r="J85" s="55" t="s">
        <v>199</v>
      </c>
      <c r="K85" s="55" t="s">
        <v>927</v>
      </c>
      <c r="L85" s="55" t="s">
        <v>239</v>
      </c>
      <c r="M85" s="55" t="s">
        <v>684</v>
      </c>
      <c r="N85" s="55" t="s">
        <v>821</v>
      </c>
      <c r="O85" s="56">
        <v>2247677.04</v>
      </c>
      <c r="P85" s="56">
        <v>25670.57</v>
      </c>
      <c r="Q85" s="56">
        <v>0</v>
      </c>
      <c r="R85" s="56">
        <v>16166.12</v>
      </c>
      <c r="S85" s="57" t="s">
        <v>1112</v>
      </c>
      <c r="T85" s="56">
        <v>2257181.4900000002</v>
      </c>
      <c r="U85" s="55" t="s">
        <v>242</v>
      </c>
      <c r="V85" s="53" t="s">
        <v>1446</v>
      </c>
      <c r="W85" s="9">
        <f>IF(OR(LEFT(I85)="7",LEFT(I85,1)="8"),VALUE(RIGHT(I85,3)),VALUE(RIGHT(I85,4)))</f>
        <v>1321</v>
      </c>
    </row>
    <row r="86" spans="1:23" s="10" customFormat="1" ht="221.25" customHeight="1">
      <c r="A86" s="8">
        <v>6</v>
      </c>
      <c r="B86" s="59" t="s">
        <v>108</v>
      </c>
      <c r="C86" s="59" t="s">
        <v>106</v>
      </c>
      <c r="D86" s="59" t="s">
        <v>201</v>
      </c>
      <c r="E86" s="51">
        <v>1</v>
      </c>
      <c r="F86" s="52" t="s">
        <v>425</v>
      </c>
      <c r="G86" s="53" t="s">
        <v>426</v>
      </c>
      <c r="H86" s="53" t="s">
        <v>426</v>
      </c>
      <c r="I86" s="54" t="s">
        <v>613</v>
      </c>
      <c r="J86" s="55" t="s">
        <v>17</v>
      </c>
      <c r="K86" s="55" t="s">
        <v>512</v>
      </c>
      <c r="L86" s="55" t="s">
        <v>239</v>
      </c>
      <c r="M86" s="55" t="s">
        <v>240</v>
      </c>
      <c r="N86" s="55" t="s">
        <v>241</v>
      </c>
      <c r="O86" s="56">
        <v>610817109.28999996</v>
      </c>
      <c r="P86" s="56">
        <v>0</v>
      </c>
      <c r="Q86" s="56">
        <v>12158884.859999999</v>
      </c>
      <c r="R86" s="56">
        <v>1106773.51</v>
      </c>
      <c r="S86" s="57" t="s">
        <v>1710</v>
      </c>
      <c r="T86" s="56">
        <v>621869220.63999999</v>
      </c>
      <c r="U86" s="55" t="s">
        <v>242</v>
      </c>
      <c r="V86" s="53" t="s">
        <v>1711</v>
      </c>
      <c r="W86" s="9">
        <f>IF(OR(LEFT(I86)="7",LEFT(I86,1)="8"),VALUE(RIGHT(I86,3)),VALUE(RIGHT(I86,4)))</f>
        <v>1129</v>
      </c>
    </row>
    <row r="87" spans="1:23" s="10" customFormat="1" ht="176.25" customHeight="1">
      <c r="A87" s="8">
        <v>6</v>
      </c>
      <c r="B87" s="59" t="s">
        <v>108</v>
      </c>
      <c r="C87" s="59" t="s">
        <v>106</v>
      </c>
      <c r="D87" s="59" t="s">
        <v>201</v>
      </c>
      <c r="E87" s="51">
        <v>1</v>
      </c>
      <c r="F87" s="52" t="s">
        <v>425</v>
      </c>
      <c r="G87" s="53" t="s">
        <v>426</v>
      </c>
      <c r="H87" s="53" t="s">
        <v>426</v>
      </c>
      <c r="I87" s="54" t="s">
        <v>616</v>
      </c>
      <c r="J87" s="55" t="s">
        <v>88</v>
      </c>
      <c r="K87" s="55" t="s">
        <v>381</v>
      </c>
      <c r="L87" s="55" t="s">
        <v>729</v>
      </c>
      <c r="M87" s="55" t="s">
        <v>890</v>
      </c>
      <c r="N87" s="55" t="s">
        <v>360</v>
      </c>
      <c r="O87" s="56">
        <v>55330802.859999999</v>
      </c>
      <c r="P87" s="56">
        <v>651126.44999999995</v>
      </c>
      <c r="Q87" s="56">
        <v>1503460.59</v>
      </c>
      <c r="R87" s="56">
        <v>1544284.65</v>
      </c>
      <c r="S87" s="57" t="s">
        <v>1447</v>
      </c>
      <c r="T87" s="56">
        <v>55941105.25</v>
      </c>
      <c r="U87" s="55" t="s">
        <v>242</v>
      </c>
      <c r="V87" s="53" t="s">
        <v>1296</v>
      </c>
      <c r="W87" s="9">
        <f>IF(OR(LEFT(I87)="7",LEFT(I87,1)="8"),VALUE(RIGHT(I87,3)),VALUE(RIGHT(I87,4)))</f>
        <v>1446</v>
      </c>
    </row>
    <row r="88" spans="1:23" s="10" customFormat="1" ht="167.25" customHeight="1">
      <c r="A88" s="8">
        <v>6</v>
      </c>
      <c r="B88" s="59" t="s">
        <v>108</v>
      </c>
      <c r="C88" s="59" t="s">
        <v>106</v>
      </c>
      <c r="D88" s="59" t="s">
        <v>201</v>
      </c>
      <c r="E88" s="51">
        <v>1</v>
      </c>
      <c r="F88" s="52" t="s">
        <v>425</v>
      </c>
      <c r="G88" s="53" t="s">
        <v>426</v>
      </c>
      <c r="H88" s="53" t="s">
        <v>426</v>
      </c>
      <c r="I88" s="54" t="s">
        <v>617</v>
      </c>
      <c r="J88" s="55" t="s">
        <v>200</v>
      </c>
      <c r="K88" s="55" t="s">
        <v>382</v>
      </c>
      <c r="L88" s="55" t="s">
        <v>729</v>
      </c>
      <c r="M88" s="55" t="s">
        <v>890</v>
      </c>
      <c r="N88" s="55" t="s">
        <v>360</v>
      </c>
      <c r="O88" s="56">
        <v>51877993.399999999</v>
      </c>
      <c r="P88" s="56">
        <v>2509797.5</v>
      </c>
      <c r="Q88" s="56">
        <v>1060896.42</v>
      </c>
      <c r="R88" s="56">
        <v>5553286.9299999997</v>
      </c>
      <c r="S88" s="57" t="s">
        <v>1113</v>
      </c>
      <c r="T88" s="56">
        <v>49895400.390000001</v>
      </c>
      <c r="U88" s="55" t="s">
        <v>242</v>
      </c>
      <c r="V88" s="53" t="s">
        <v>1573</v>
      </c>
      <c r="W88" s="9">
        <f>IF(OR(LEFT(I88)="7",LEFT(I88,1)="8"),VALUE(RIGHT(I88,3)),VALUE(RIGHT(I88,4)))</f>
        <v>1449</v>
      </c>
    </row>
    <row r="89" spans="1:23" s="10" customFormat="1" ht="161.25" customHeight="1">
      <c r="A89" s="8">
        <v>6</v>
      </c>
      <c r="B89" s="59" t="s">
        <v>108</v>
      </c>
      <c r="C89" s="59" t="s">
        <v>106</v>
      </c>
      <c r="D89" s="59" t="s">
        <v>201</v>
      </c>
      <c r="E89" s="51">
        <v>1</v>
      </c>
      <c r="F89" s="52" t="s">
        <v>425</v>
      </c>
      <c r="G89" s="53" t="s">
        <v>426</v>
      </c>
      <c r="H89" s="53" t="s">
        <v>715</v>
      </c>
      <c r="I89" s="54" t="s">
        <v>618</v>
      </c>
      <c r="J89" s="55" t="s">
        <v>619</v>
      </c>
      <c r="K89" s="55" t="s">
        <v>514</v>
      </c>
      <c r="L89" s="55" t="s">
        <v>729</v>
      </c>
      <c r="M89" s="55" t="s">
        <v>383</v>
      </c>
      <c r="N89" s="55" t="s">
        <v>360</v>
      </c>
      <c r="O89" s="56">
        <v>150870001.28</v>
      </c>
      <c r="P89" s="56">
        <v>34129303.920000002</v>
      </c>
      <c r="Q89" s="56">
        <v>3716259.88</v>
      </c>
      <c r="R89" s="56">
        <v>21456153.219999999</v>
      </c>
      <c r="S89" s="57" t="s">
        <v>1712</v>
      </c>
      <c r="T89" s="56">
        <v>167259411.86000001</v>
      </c>
      <c r="U89" s="55" t="s">
        <v>242</v>
      </c>
      <c r="V89" s="53" t="s">
        <v>1574</v>
      </c>
      <c r="W89" s="9">
        <f>IF(OR(LEFT(I89)="7",LEFT(I89,1)="8"),VALUE(RIGHT(I89,3)),VALUE(RIGHT(I89,4)))</f>
        <v>1450</v>
      </c>
    </row>
    <row r="90" spans="1:23" s="10" customFormat="1" ht="296.25" customHeight="1">
      <c r="A90" s="8">
        <v>6</v>
      </c>
      <c r="B90" s="59" t="s">
        <v>108</v>
      </c>
      <c r="C90" s="59" t="s">
        <v>106</v>
      </c>
      <c r="D90" s="59" t="s">
        <v>201</v>
      </c>
      <c r="E90" s="51">
        <v>1</v>
      </c>
      <c r="F90" s="52" t="s">
        <v>425</v>
      </c>
      <c r="G90" s="53" t="s">
        <v>426</v>
      </c>
      <c r="H90" s="53" t="s">
        <v>426</v>
      </c>
      <c r="I90" s="54" t="s">
        <v>614</v>
      </c>
      <c r="J90" s="55" t="s">
        <v>615</v>
      </c>
      <c r="K90" s="55" t="s">
        <v>513</v>
      </c>
      <c r="L90" s="55" t="s">
        <v>239</v>
      </c>
      <c r="M90" s="55" t="s">
        <v>240</v>
      </c>
      <c r="N90" s="55" t="s">
        <v>360</v>
      </c>
      <c r="O90" s="56">
        <v>15785294466.75</v>
      </c>
      <c r="P90" s="56">
        <v>674838278.35000002</v>
      </c>
      <c r="Q90" s="56">
        <v>366820216.19</v>
      </c>
      <c r="R90" s="56">
        <v>1950034585.8299999</v>
      </c>
      <c r="S90" s="57" t="s">
        <v>1713</v>
      </c>
      <c r="T90" s="56">
        <v>14876918375.459999</v>
      </c>
      <c r="U90" s="55" t="s">
        <v>702</v>
      </c>
      <c r="V90" s="53" t="s">
        <v>1714</v>
      </c>
      <c r="W90" s="9">
        <f>IF(OR(LEFT(I90)="7",LEFT(I90,1)="8"),VALUE(RIGHT(I90,3)),VALUE(RIGHT(I90,4)))</f>
        <v>1339</v>
      </c>
    </row>
    <row r="91" spans="1:23" s="29" customFormat="1" ht="15" outlineLevel="2">
      <c r="A91" s="27"/>
      <c r="B91" s="61" t="s">
        <v>289</v>
      </c>
      <c r="C91" s="62"/>
      <c r="D91" s="62"/>
      <c r="E91" s="46">
        <f>SUBTOTAL(9,E92:E92)</f>
        <v>1</v>
      </c>
      <c r="F91" s="47"/>
      <c r="G91" s="47"/>
      <c r="H91" s="47"/>
      <c r="I91" s="48"/>
      <c r="J91" s="47"/>
      <c r="K91" s="47"/>
      <c r="L91" s="47"/>
      <c r="M91" s="47"/>
      <c r="N91" s="47"/>
      <c r="O91" s="49"/>
      <c r="P91" s="49"/>
      <c r="Q91" s="49"/>
      <c r="R91" s="49"/>
      <c r="S91" s="47"/>
      <c r="T91" s="49"/>
      <c r="U91" s="47"/>
      <c r="V91" s="50"/>
      <c r="W91" s="28"/>
    </row>
    <row r="92" spans="1:23" s="10" customFormat="1" ht="142.5" customHeight="1">
      <c r="A92" s="8">
        <v>6</v>
      </c>
      <c r="B92" s="59" t="s">
        <v>108</v>
      </c>
      <c r="C92" s="59" t="s">
        <v>106</v>
      </c>
      <c r="D92" s="59" t="s">
        <v>550</v>
      </c>
      <c r="E92" s="51">
        <v>1</v>
      </c>
      <c r="F92" s="52" t="s">
        <v>697</v>
      </c>
      <c r="G92" s="53" t="s">
        <v>56</v>
      </c>
      <c r="H92" s="53" t="s">
        <v>63</v>
      </c>
      <c r="I92" s="54" t="s">
        <v>57</v>
      </c>
      <c r="J92" s="55" t="s">
        <v>58</v>
      </c>
      <c r="K92" s="55" t="s">
        <v>11</v>
      </c>
      <c r="L92" s="55" t="s">
        <v>239</v>
      </c>
      <c r="M92" s="55" t="s">
        <v>701</v>
      </c>
      <c r="N92" s="55" t="s">
        <v>241</v>
      </c>
      <c r="O92" s="56">
        <v>0</v>
      </c>
      <c r="P92" s="56">
        <v>0</v>
      </c>
      <c r="Q92" s="56">
        <v>0</v>
      </c>
      <c r="R92" s="56">
        <v>0</v>
      </c>
      <c r="S92" s="57" t="s">
        <v>1575</v>
      </c>
      <c r="T92" s="56">
        <v>0</v>
      </c>
      <c r="U92" s="55" t="s">
        <v>242</v>
      </c>
      <c r="V92" s="53" t="s">
        <v>1055</v>
      </c>
      <c r="W92" s="9">
        <f>IF(OR(LEFT(I92)="7",LEFT(I92,1)="8"),VALUE(RIGHT(I92,3)),VALUE(RIGHT(I92,4)))</f>
        <v>55</v>
      </c>
    </row>
    <row r="93" spans="1:23" s="29" customFormat="1" ht="15" outlineLevel="2">
      <c r="A93" s="27"/>
      <c r="B93" s="61" t="s">
        <v>291</v>
      </c>
      <c r="C93" s="62"/>
      <c r="D93" s="62"/>
      <c r="E93" s="46">
        <f>SUBTOTAL(9,E94:E108)</f>
        <v>14</v>
      </c>
      <c r="F93" s="47"/>
      <c r="G93" s="47"/>
      <c r="H93" s="47"/>
      <c r="I93" s="48"/>
      <c r="J93" s="47"/>
      <c r="K93" s="47"/>
      <c r="L93" s="47"/>
      <c r="M93" s="47"/>
      <c r="N93" s="47"/>
      <c r="O93" s="49"/>
      <c r="P93" s="49"/>
      <c r="Q93" s="49"/>
      <c r="R93" s="49"/>
      <c r="S93" s="47"/>
      <c r="T93" s="49"/>
      <c r="U93" s="47"/>
      <c r="V93" s="50"/>
      <c r="W93" s="28"/>
    </row>
    <row r="94" spans="1:23" s="10" customFormat="1" ht="191.25" customHeight="1">
      <c r="A94" s="8">
        <v>6</v>
      </c>
      <c r="B94" s="59" t="s">
        <v>108</v>
      </c>
      <c r="C94" s="59" t="s">
        <v>106</v>
      </c>
      <c r="D94" s="59" t="s">
        <v>822</v>
      </c>
      <c r="E94" s="51">
        <v>1</v>
      </c>
      <c r="F94" s="52">
        <v>715</v>
      </c>
      <c r="G94" s="53" t="s">
        <v>1222</v>
      </c>
      <c r="H94" s="53" t="s">
        <v>438</v>
      </c>
      <c r="I94" s="54">
        <v>20050671501393</v>
      </c>
      <c r="J94" s="55" t="s">
        <v>439</v>
      </c>
      <c r="K94" s="55" t="s">
        <v>906</v>
      </c>
      <c r="L94" s="55" t="s">
        <v>239</v>
      </c>
      <c r="M94" s="55" t="s">
        <v>240</v>
      </c>
      <c r="N94" s="55" t="s">
        <v>241</v>
      </c>
      <c r="O94" s="56">
        <v>1200129.55</v>
      </c>
      <c r="P94" s="56">
        <v>0</v>
      </c>
      <c r="Q94" s="56">
        <v>0</v>
      </c>
      <c r="R94" s="56">
        <v>1195129.55</v>
      </c>
      <c r="S94" s="57" t="s">
        <v>1715</v>
      </c>
      <c r="T94" s="56">
        <v>5000</v>
      </c>
      <c r="U94" s="55" t="s">
        <v>242</v>
      </c>
      <c r="V94" s="53" t="s">
        <v>1716</v>
      </c>
      <c r="W94" s="9">
        <f>IF(OR(LEFT(I94)="7",LEFT(I94,1)="8"),VALUE(RIGHT(I94,3)),VALUE(RIGHT(I94,4)))</f>
        <v>1393</v>
      </c>
    </row>
    <row r="95" spans="1:23" s="10" customFormat="1" ht="150" customHeight="1">
      <c r="A95" s="8">
        <v>6</v>
      </c>
      <c r="B95" s="59" t="s">
        <v>108</v>
      </c>
      <c r="C95" s="59" t="s">
        <v>106</v>
      </c>
      <c r="D95" s="59" t="s">
        <v>822</v>
      </c>
      <c r="E95" s="51">
        <v>1</v>
      </c>
      <c r="F95" s="52" t="s">
        <v>697</v>
      </c>
      <c r="G95" s="53" t="s">
        <v>56</v>
      </c>
      <c r="H95" s="53" t="s">
        <v>828</v>
      </c>
      <c r="I95" s="54" t="s">
        <v>59</v>
      </c>
      <c r="J95" s="55" t="s">
        <v>60</v>
      </c>
      <c r="K95" s="55" t="s">
        <v>907</v>
      </c>
      <c r="L95" s="55" t="s">
        <v>239</v>
      </c>
      <c r="M95" s="55" t="s">
        <v>701</v>
      </c>
      <c r="N95" s="55" t="s">
        <v>241</v>
      </c>
      <c r="O95" s="56">
        <v>229665.84</v>
      </c>
      <c r="P95" s="56">
        <v>0</v>
      </c>
      <c r="Q95" s="56">
        <v>3724.06</v>
      </c>
      <c r="R95" s="56">
        <v>508.18</v>
      </c>
      <c r="S95" s="57" t="s">
        <v>1114</v>
      </c>
      <c r="T95" s="56">
        <v>232881.72</v>
      </c>
      <c r="U95" s="55" t="s">
        <v>242</v>
      </c>
      <c r="V95" s="53" t="s">
        <v>1717</v>
      </c>
      <c r="W95" s="9">
        <f>IF(OR(LEFT(I95)="7",LEFT(I95,1)="8"),VALUE(RIGHT(I95,3)),VALUE(RIGHT(I95,4)))</f>
        <v>192</v>
      </c>
    </row>
    <row r="96" spans="1:23" s="10" customFormat="1" ht="231" customHeight="1">
      <c r="A96" s="8">
        <v>6</v>
      </c>
      <c r="B96" s="59" t="s">
        <v>108</v>
      </c>
      <c r="C96" s="59" t="s">
        <v>106</v>
      </c>
      <c r="D96" s="59" t="s">
        <v>822</v>
      </c>
      <c r="E96" s="51">
        <v>1</v>
      </c>
      <c r="F96" s="52" t="s">
        <v>143</v>
      </c>
      <c r="G96" s="53" t="s">
        <v>144</v>
      </c>
      <c r="H96" s="53" t="s">
        <v>1115</v>
      </c>
      <c r="I96" s="54" t="s">
        <v>1116</v>
      </c>
      <c r="J96" s="55" t="s">
        <v>1117</v>
      </c>
      <c r="K96" s="55" t="s">
        <v>1118</v>
      </c>
      <c r="L96" s="55" t="s">
        <v>729</v>
      </c>
      <c r="M96" s="55" t="s">
        <v>1119</v>
      </c>
      <c r="N96" s="55" t="s">
        <v>241</v>
      </c>
      <c r="O96" s="56">
        <v>764651.47</v>
      </c>
      <c r="P96" s="56">
        <v>0</v>
      </c>
      <c r="Q96" s="56">
        <v>4032.47</v>
      </c>
      <c r="R96" s="56">
        <v>452330.1</v>
      </c>
      <c r="S96" s="57" t="s">
        <v>1321</v>
      </c>
      <c r="T96" s="56">
        <v>316353.84000000003</v>
      </c>
      <c r="U96" s="55" t="s">
        <v>242</v>
      </c>
      <c r="V96" s="53" t="s">
        <v>1718</v>
      </c>
      <c r="W96" s="9">
        <f>IF(OR(LEFT(I96)="7",LEFT(I96,1)="8"),VALUE(RIGHT(I96,3)),VALUE(RIGHT(I96,4)))</f>
        <v>1552</v>
      </c>
    </row>
    <row r="97" spans="1:23" s="10" customFormat="1" ht="221.25" customHeight="1">
      <c r="A97" s="8">
        <v>6</v>
      </c>
      <c r="B97" s="59" t="s">
        <v>108</v>
      </c>
      <c r="C97" s="59" t="s">
        <v>106</v>
      </c>
      <c r="D97" s="59" t="s">
        <v>822</v>
      </c>
      <c r="E97" s="51">
        <v>1</v>
      </c>
      <c r="F97" s="52" t="s">
        <v>143</v>
      </c>
      <c r="G97" s="53" t="s">
        <v>144</v>
      </c>
      <c r="H97" s="53" t="s">
        <v>1279</v>
      </c>
      <c r="I97" s="54" t="s">
        <v>1280</v>
      </c>
      <c r="J97" s="55" t="s">
        <v>1281</v>
      </c>
      <c r="K97" s="55" t="s">
        <v>1282</v>
      </c>
      <c r="L97" s="55" t="s">
        <v>729</v>
      </c>
      <c r="M97" s="55" t="s">
        <v>977</v>
      </c>
      <c r="N97" s="55" t="s">
        <v>241</v>
      </c>
      <c r="O97" s="56">
        <v>1958235.58</v>
      </c>
      <c r="P97" s="56">
        <v>71400126.620000005</v>
      </c>
      <c r="Q97" s="56">
        <v>29299.11</v>
      </c>
      <c r="R97" s="56">
        <v>70540972.909999996</v>
      </c>
      <c r="S97" s="57" t="s">
        <v>1323</v>
      </c>
      <c r="T97" s="56">
        <v>2846688.4</v>
      </c>
      <c r="U97" s="55" t="s">
        <v>242</v>
      </c>
      <c r="V97" s="53" t="s">
        <v>1719</v>
      </c>
      <c r="W97" s="9">
        <f>IF(OR(LEFT(I97)="7",LEFT(I97,1)="8"),VALUE(RIGHT(I97,3)),VALUE(RIGHT(I97,4)))</f>
        <v>1568</v>
      </c>
    </row>
    <row r="98" spans="1:23" s="10" customFormat="1" ht="142.5" customHeight="1">
      <c r="A98" s="8">
        <v>6</v>
      </c>
      <c r="B98" s="59" t="s">
        <v>108</v>
      </c>
      <c r="C98" s="59" t="s">
        <v>106</v>
      </c>
      <c r="D98" s="59" t="s">
        <v>822</v>
      </c>
      <c r="E98" s="51">
        <v>1</v>
      </c>
      <c r="F98" s="52" t="s">
        <v>143</v>
      </c>
      <c r="G98" s="53" t="s">
        <v>144</v>
      </c>
      <c r="H98" s="53" t="s">
        <v>1115</v>
      </c>
      <c r="I98" s="54" t="s">
        <v>1413</v>
      </c>
      <c r="J98" s="55" t="s">
        <v>1414</v>
      </c>
      <c r="K98" s="55" t="s">
        <v>1415</v>
      </c>
      <c r="L98" s="55" t="s">
        <v>729</v>
      </c>
      <c r="M98" s="55" t="s">
        <v>1416</v>
      </c>
      <c r="N98" s="55" t="s">
        <v>241</v>
      </c>
      <c r="O98" s="56">
        <v>28324657.75</v>
      </c>
      <c r="P98" s="56">
        <v>0</v>
      </c>
      <c r="Q98" s="56">
        <v>26218.39</v>
      </c>
      <c r="R98" s="56">
        <v>361779.55</v>
      </c>
      <c r="S98" s="57" t="s">
        <v>1543</v>
      </c>
      <c r="T98" s="56">
        <v>27989096.59</v>
      </c>
      <c r="U98" s="55" t="s">
        <v>242</v>
      </c>
      <c r="V98" s="53" t="s">
        <v>1720</v>
      </c>
      <c r="W98" s="9">
        <f>IF(OR(LEFT(I98)="7",LEFT(I98,1)="8"),VALUE(RIGHT(I98,3)),VALUE(RIGHT(I98,4)))</f>
        <v>1585</v>
      </c>
    </row>
    <row r="99" spans="1:23" s="10" customFormat="1" ht="246" customHeight="1">
      <c r="A99" s="8">
        <v>6</v>
      </c>
      <c r="B99" s="59" t="s">
        <v>108</v>
      </c>
      <c r="C99" s="59" t="s">
        <v>106</v>
      </c>
      <c r="D99" s="59" t="s">
        <v>822</v>
      </c>
      <c r="E99" s="51">
        <v>1</v>
      </c>
      <c r="F99" s="52" t="s">
        <v>143</v>
      </c>
      <c r="G99" s="53" t="s">
        <v>144</v>
      </c>
      <c r="H99" s="53" t="s">
        <v>145</v>
      </c>
      <c r="I99" s="54" t="s">
        <v>146</v>
      </c>
      <c r="J99" s="55" t="s">
        <v>147</v>
      </c>
      <c r="K99" s="55" t="s">
        <v>908</v>
      </c>
      <c r="L99" s="55" t="s">
        <v>729</v>
      </c>
      <c r="M99" s="55" t="s">
        <v>833</v>
      </c>
      <c r="N99" s="55" t="s">
        <v>241</v>
      </c>
      <c r="O99" s="56">
        <v>288925794.25999999</v>
      </c>
      <c r="P99" s="56">
        <v>3000000</v>
      </c>
      <c r="Q99" s="56">
        <v>20132.63</v>
      </c>
      <c r="R99" s="56">
        <v>1321487.3600000001</v>
      </c>
      <c r="S99" s="57" t="s">
        <v>1285</v>
      </c>
      <c r="T99" s="56">
        <v>700897142</v>
      </c>
      <c r="U99" s="55" t="s">
        <v>702</v>
      </c>
      <c r="V99" s="53" t="s">
        <v>1297</v>
      </c>
      <c r="W99" s="9">
        <f>IF(OR(LEFT(I99)="7",LEFT(I99,1)="8"),VALUE(RIGHT(I99,3)),VALUE(RIGHT(I99,4)))</f>
        <v>1473</v>
      </c>
    </row>
    <row r="100" spans="1:23" s="10" customFormat="1" ht="278.25" customHeight="1">
      <c r="A100" s="8">
        <v>6</v>
      </c>
      <c r="B100" s="59" t="s">
        <v>108</v>
      </c>
      <c r="C100" s="59" t="s">
        <v>106</v>
      </c>
      <c r="D100" s="59" t="s">
        <v>822</v>
      </c>
      <c r="E100" s="51">
        <v>1</v>
      </c>
      <c r="F100" s="52" t="s">
        <v>143</v>
      </c>
      <c r="G100" s="53" t="s">
        <v>144</v>
      </c>
      <c r="H100" s="53" t="s">
        <v>909</v>
      </c>
      <c r="I100" s="54" t="s">
        <v>910</v>
      </c>
      <c r="J100" s="55" t="s">
        <v>911</v>
      </c>
      <c r="K100" s="55" t="s">
        <v>912</v>
      </c>
      <c r="L100" s="55" t="s">
        <v>729</v>
      </c>
      <c r="M100" s="55" t="s">
        <v>833</v>
      </c>
      <c r="N100" s="55" t="s">
        <v>241</v>
      </c>
      <c r="O100" s="56">
        <v>97547638.260000005</v>
      </c>
      <c r="P100" s="56">
        <v>0</v>
      </c>
      <c r="Q100" s="56">
        <v>42748.99</v>
      </c>
      <c r="R100" s="56">
        <v>0</v>
      </c>
      <c r="S100" s="57" t="s">
        <v>1346</v>
      </c>
      <c r="T100" s="56">
        <v>12998993</v>
      </c>
      <c r="U100" s="55" t="s">
        <v>702</v>
      </c>
      <c r="V100" s="53" t="s">
        <v>1576</v>
      </c>
      <c r="W100" s="9">
        <f>IF(OR(LEFT(I100)="7",LEFT(I100,1)="8"),VALUE(RIGHT(I100,3)),VALUE(RIGHT(I100,4)))</f>
        <v>1505</v>
      </c>
    </row>
    <row r="101" spans="1:23" s="10" customFormat="1" ht="300.75" customHeight="1">
      <c r="A101" s="8">
        <v>6</v>
      </c>
      <c r="B101" s="59" t="s">
        <v>108</v>
      </c>
      <c r="C101" s="59" t="s">
        <v>106</v>
      </c>
      <c r="D101" s="59" t="s">
        <v>822</v>
      </c>
      <c r="E101" s="51">
        <v>1</v>
      </c>
      <c r="F101" s="52" t="s">
        <v>143</v>
      </c>
      <c r="G101" s="53" t="s">
        <v>144</v>
      </c>
      <c r="H101" s="53" t="s">
        <v>973</v>
      </c>
      <c r="I101" s="54" t="s">
        <v>974</v>
      </c>
      <c r="J101" s="55" t="s">
        <v>975</v>
      </c>
      <c r="K101" s="55" t="s">
        <v>976</v>
      </c>
      <c r="L101" s="55" t="s">
        <v>729</v>
      </c>
      <c r="M101" s="55" t="s">
        <v>977</v>
      </c>
      <c r="N101" s="55" t="s">
        <v>241</v>
      </c>
      <c r="O101" s="56">
        <v>270066.08</v>
      </c>
      <c r="P101" s="56">
        <v>300000</v>
      </c>
      <c r="Q101" s="56">
        <v>4792.08</v>
      </c>
      <c r="R101" s="56">
        <v>392918.02</v>
      </c>
      <c r="S101" s="57" t="s">
        <v>1319</v>
      </c>
      <c r="T101" s="56">
        <v>74604965</v>
      </c>
      <c r="U101" s="55" t="s">
        <v>702</v>
      </c>
      <c r="V101" s="53" t="s">
        <v>1721</v>
      </c>
      <c r="W101" s="9">
        <f>IF(OR(LEFT(I101)="7",LEFT(I101,1)="8"),VALUE(RIGHT(I101,3)),VALUE(RIGHT(I101,4)))</f>
        <v>1535</v>
      </c>
    </row>
    <row r="102" spans="1:23" s="10" customFormat="1" ht="182.25" customHeight="1">
      <c r="A102" s="8">
        <v>6</v>
      </c>
      <c r="B102" s="59" t="s">
        <v>108</v>
      </c>
      <c r="C102" s="59" t="s">
        <v>106</v>
      </c>
      <c r="D102" s="59" t="s">
        <v>822</v>
      </c>
      <c r="E102" s="51">
        <v>1</v>
      </c>
      <c r="F102" s="52" t="s">
        <v>143</v>
      </c>
      <c r="G102" s="53" t="s">
        <v>144</v>
      </c>
      <c r="H102" s="53" t="s">
        <v>1034</v>
      </c>
      <c r="I102" s="54" t="s">
        <v>1035</v>
      </c>
      <c r="J102" s="55" t="s">
        <v>1036</v>
      </c>
      <c r="K102" s="55" t="s">
        <v>1037</v>
      </c>
      <c r="L102" s="55" t="s">
        <v>729</v>
      </c>
      <c r="M102" s="55" t="s">
        <v>977</v>
      </c>
      <c r="N102" s="55" t="s">
        <v>241</v>
      </c>
      <c r="O102" s="56">
        <v>3452729.17</v>
      </c>
      <c r="P102" s="56">
        <v>2299717</v>
      </c>
      <c r="Q102" s="56">
        <v>71307.05</v>
      </c>
      <c r="R102" s="56">
        <v>284616.42</v>
      </c>
      <c r="S102" s="57" t="s">
        <v>1320</v>
      </c>
      <c r="T102" s="56">
        <v>973276553</v>
      </c>
      <c r="U102" s="55" t="s">
        <v>702</v>
      </c>
      <c r="V102" s="53" t="s">
        <v>1722</v>
      </c>
      <c r="W102" s="9">
        <f>IF(OR(LEFT(I102)="7",LEFT(I102,1)="8"),VALUE(RIGHT(I102,3)),VALUE(RIGHT(I102,4)))</f>
        <v>1546</v>
      </c>
    </row>
    <row r="103" spans="1:23" s="10" customFormat="1" ht="201" customHeight="1">
      <c r="A103" s="8">
        <v>6</v>
      </c>
      <c r="B103" s="59" t="s">
        <v>108</v>
      </c>
      <c r="C103" s="59" t="s">
        <v>106</v>
      </c>
      <c r="D103" s="59" t="s">
        <v>822</v>
      </c>
      <c r="E103" s="51">
        <v>1</v>
      </c>
      <c r="F103" s="52" t="s">
        <v>143</v>
      </c>
      <c r="G103" s="53" t="s">
        <v>144</v>
      </c>
      <c r="H103" s="53" t="s">
        <v>145</v>
      </c>
      <c r="I103" s="54" t="s">
        <v>1223</v>
      </c>
      <c r="J103" s="55" t="s">
        <v>1224</v>
      </c>
      <c r="K103" s="55" t="s">
        <v>1225</v>
      </c>
      <c r="L103" s="55" t="s">
        <v>729</v>
      </c>
      <c r="M103" s="55" t="s">
        <v>977</v>
      </c>
      <c r="N103" s="55" t="s">
        <v>241</v>
      </c>
      <c r="O103" s="56">
        <v>52859201.770000003</v>
      </c>
      <c r="P103" s="56">
        <v>0</v>
      </c>
      <c r="Q103" s="56">
        <v>591278.87</v>
      </c>
      <c r="R103" s="56">
        <v>30971036.98</v>
      </c>
      <c r="S103" s="57" t="s">
        <v>1322</v>
      </c>
      <c r="T103" s="56">
        <v>731114949</v>
      </c>
      <c r="U103" s="55" t="s">
        <v>702</v>
      </c>
      <c r="V103" s="53" t="s">
        <v>1723</v>
      </c>
      <c r="W103" s="9">
        <f>IF(OR(LEFT(I103)="7",LEFT(I103,1)="8"),VALUE(RIGHT(I103,3)),VALUE(RIGHT(I103,4)))</f>
        <v>1562</v>
      </c>
    </row>
    <row r="104" spans="1:23" s="10" customFormat="1" ht="187.5" customHeight="1">
      <c r="A104" s="8">
        <v>6</v>
      </c>
      <c r="B104" s="59" t="s">
        <v>108</v>
      </c>
      <c r="C104" s="59" t="s">
        <v>106</v>
      </c>
      <c r="D104" s="59" t="s">
        <v>822</v>
      </c>
      <c r="E104" s="51">
        <v>1</v>
      </c>
      <c r="F104" s="52" t="s">
        <v>901</v>
      </c>
      <c r="G104" s="53" t="s">
        <v>902</v>
      </c>
      <c r="H104" s="53" t="s">
        <v>532</v>
      </c>
      <c r="I104" s="54" t="s">
        <v>424</v>
      </c>
      <c r="J104" s="55" t="s">
        <v>224</v>
      </c>
      <c r="K104" s="55" t="s">
        <v>531</v>
      </c>
      <c r="L104" s="55" t="s">
        <v>239</v>
      </c>
      <c r="M104" s="55" t="s">
        <v>684</v>
      </c>
      <c r="N104" s="55" t="s">
        <v>241</v>
      </c>
      <c r="O104" s="56"/>
      <c r="P104" s="56">
        <v>0</v>
      </c>
      <c r="Q104" s="56">
        <v>0</v>
      </c>
      <c r="R104" s="56">
        <v>0</v>
      </c>
      <c r="S104" s="57" t="s">
        <v>1544</v>
      </c>
      <c r="T104" s="56">
        <v>0</v>
      </c>
      <c r="U104" s="55" t="s">
        <v>242</v>
      </c>
      <c r="V104" s="53" t="s">
        <v>1577</v>
      </c>
      <c r="W104" s="9">
        <f>IF(OR(LEFT(I104)="7",LEFT(I104,1)="8"),VALUE(RIGHT(I104,3)),VALUE(RIGHT(I104,4)))</f>
        <v>1389</v>
      </c>
    </row>
    <row r="105" spans="1:23" s="10" customFormat="1" ht="213.75" customHeight="1">
      <c r="A105" s="8">
        <v>6</v>
      </c>
      <c r="B105" s="59" t="s">
        <v>108</v>
      </c>
      <c r="C105" s="59" t="s">
        <v>106</v>
      </c>
      <c r="D105" s="59" t="s">
        <v>822</v>
      </c>
      <c r="E105" s="51">
        <v>1</v>
      </c>
      <c r="F105" s="52" t="s">
        <v>901</v>
      </c>
      <c r="G105" s="53" t="s">
        <v>902</v>
      </c>
      <c r="H105" s="53" t="s">
        <v>1241</v>
      </c>
      <c r="I105" s="54" t="s">
        <v>1242</v>
      </c>
      <c r="J105" s="55" t="s">
        <v>1243</v>
      </c>
      <c r="K105" s="55" t="s">
        <v>1244</v>
      </c>
      <c r="L105" s="55" t="s">
        <v>239</v>
      </c>
      <c r="M105" s="55" t="s">
        <v>684</v>
      </c>
      <c r="N105" s="55" t="s">
        <v>694</v>
      </c>
      <c r="O105" s="56">
        <v>1042612806.54</v>
      </c>
      <c r="P105" s="56">
        <v>11902724.609999999</v>
      </c>
      <c r="Q105" s="56">
        <v>16782130.98</v>
      </c>
      <c r="R105" s="56">
        <v>12160.82</v>
      </c>
      <c r="S105" s="57" t="s">
        <v>1245</v>
      </c>
      <c r="T105" s="56">
        <v>1071285501.3099999</v>
      </c>
      <c r="U105" s="55" t="s">
        <v>242</v>
      </c>
      <c r="V105" s="53" t="s">
        <v>1448</v>
      </c>
      <c r="W105" s="9">
        <f>IF(OR(LEFT(I105)="7",LEFT(I105,1)="8"),VALUE(RIGHT(I105,3)),VALUE(RIGHT(I105,4)))</f>
        <v>1565</v>
      </c>
    </row>
    <row r="106" spans="1:23" s="10" customFormat="1" ht="204.75" customHeight="1">
      <c r="A106" s="8">
        <v>6</v>
      </c>
      <c r="B106" s="59" t="s">
        <v>108</v>
      </c>
      <c r="C106" s="59" t="s">
        <v>106</v>
      </c>
      <c r="D106" s="59" t="s">
        <v>822</v>
      </c>
      <c r="E106" s="51">
        <v>1</v>
      </c>
      <c r="F106" s="52" t="s">
        <v>901</v>
      </c>
      <c r="G106" s="53" t="s">
        <v>902</v>
      </c>
      <c r="H106" s="53" t="s">
        <v>1246</v>
      </c>
      <c r="I106" s="54" t="s">
        <v>1247</v>
      </c>
      <c r="J106" s="55" t="s">
        <v>1248</v>
      </c>
      <c r="K106" s="55" t="s">
        <v>1249</v>
      </c>
      <c r="L106" s="55" t="s">
        <v>239</v>
      </c>
      <c r="M106" s="55" t="s">
        <v>684</v>
      </c>
      <c r="N106" s="55" t="s">
        <v>694</v>
      </c>
      <c r="O106" s="56">
        <v>364129306.17000002</v>
      </c>
      <c r="P106" s="56">
        <v>24552131.870000001</v>
      </c>
      <c r="Q106" s="56">
        <v>6207847.6699999999</v>
      </c>
      <c r="R106" s="56">
        <v>4133667.94</v>
      </c>
      <c r="S106" s="57" t="s">
        <v>1250</v>
      </c>
      <c r="T106" s="56">
        <v>390755617.76999998</v>
      </c>
      <c r="U106" s="55" t="s">
        <v>242</v>
      </c>
      <c r="V106" s="53" t="s">
        <v>1724</v>
      </c>
      <c r="W106" s="9">
        <f>IF(OR(LEFT(I106)="7",LEFT(I106,1)="8"),VALUE(RIGHT(I106,3)),VALUE(RIGHT(I106,4)))</f>
        <v>1566</v>
      </c>
    </row>
    <row r="107" spans="1:23" s="10" customFormat="1" ht="253.5" customHeight="1">
      <c r="A107" s="8">
        <v>6</v>
      </c>
      <c r="B107" s="59" t="s">
        <v>108</v>
      </c>
      <c r="C107" s="59" t="s">
        <v>106</v>
      </c>
      <c r="D107" s="59" t="s">
        <v>822</v>
      </c>
      <c r="E107" s="51">
        <v>1</v>
      </c>
      <c r="F107" s="52" t="s">
        <v>734</v>
      </c>
      <c r="G107" s="53" t="s">
        <v>735</v>
      </c>
      <c r="H107" s="53" t="s">
        <v>18</v>
      </c>
      <c r="I107" s="54" t="s">
        <v>19</v>
      </c>
      <c r="J107" s="55" t="s">
        <v>20</v>
      </c>
      <c r="K107" s="55" t="s">
        <v>809</v>
      </c>
      <c r="L107" s="55" t="s">
        <v>729</v>
      </c>
      <c r="M107" s="55" t="s">
        <v>140</v>
      </c>
      <c r="N107" s="55" t="s">
        <v>241</v>
      </c>
      <c r="O107" s="56">
        <v>0</v>
      </c>
      <c r="P107" s="56">
        <v>0</v>
      </c>
      <c r="Q107" s="56">
        <v>0</v>
      </c>
      <c r="R107" s="56">
        <v>0</v>
      </c>
      <c r="S107" s="57" t="s">
        <v>1725</v>
      </c>
      <c r="T107" s="56">
        <v>0</v>
      </c>
      <c r="U107" s="55" t="s">
        <v>702</v>
      </c>
      <c r="V107" s="53" t="s">
        <v>1726</v>
      </c>
      <c r="W107" s="9">
        <f>IF(OR(LEFT(I107)="7",LEFT(I107,1)="8"),VALUE(RIGHT(I107,3)),VALUE(RIGHT(I107,4)))</f>
        <v>1483</v>
      </c>
    </row>
    <row r="108" spans="1:23" s="26" customFormat="1" ht="15" outlineLevel="1">
      <c r="A108" s="24"/>
      <c r="B108" s="65" t="s">
        <v>290</v>
      </c>
      <c r="C108" s="66"/>
      <c r="D108" s="66"/>
      <c r="E108" s="41">
        <f>SUBTOTAL(9,E109:E117)</f>
        <v>7</v>
      </c>
      <c r="F108" s="42"/>
      <c r="G108" s="42"/>
      <c r="H108" s="42"/>
      <c r="I108" s="43"/>
      <c r="J108" s="42"/>
      <c r="K108" s="42"/>
      <c r="L108" s="42"/>
      <c r="M108" s="42"/>
      <c r="N108" s="42"/>
      <c r="O108" s="44"/>
      <c r="P108" s="44"/>
      <c r="Q108" s="44"/>
      <c r="R108" s="44"/>
      <c r="S108" s="42"/>
      <c r="T108" s="44"/>
      <c r="U108" s="42"/>
      <c r="V108" s="45"/>
      <c r="W108" s="25"/>
    </row>
    <row r="109" spans="1:23" s="29" customFormat="1" ht="15" outlineLevel="2">
      <c r="A109" s="27"/>
      <c r="B109" s="61" t="s">
        <v>288</v>
      </c>
      <c r="C109" s="62"/>
      <c r="D109" s="62"/>
      <c r="E109" s="46">
        <f>SUBTOTAL(9,E110:E115)</f>
        <v>6</v>
      </c>
      <c r="F109" s="47"/>
      <c r="G109" s="47"/>
      <c r="H109" s="47"/>
      <c r="I109" s="48"/>
      <c r="J109" s="47"/>
      <c r="K109" s="47"/>
      <c r="L109" s="47"/>
      <c r="M109" s="47"/>
      <c r="N109" s="47"/>
      <c r="O109" s="49"/>
      <c r="P109" s="49"/>
      <c r="Q109" s="49"/>
      <c r="R109" s="49"/>
      <c r="S109" s="47"/>
      <c r="T109" s="49"/>
      <c r="U109" s="47"/>
      <c r="V109" s="50"/>
      <c r="W109" s="28"/>
    </row>
    <row r="110" spans="1:23" s="10" customFormat="1" ht="249.75" customHeight="1">
      <c r="A110" s="8">
        <v>6</v>
      </c>
      <c r="B110" s="59" t="s">
        <v>108</v>
      </c>
      <c r="C110" s="59" t="s">
        <v>70</v>
      </c>
      <c r="D110" s="59" t="s">
        <v>201</v>
      </c>
      <c r="E110" s="51">
        <v>1</v>
      </c>
      <c r="F110" s="52">
        <v>210</v>
      </c>
      <c r="G110" s="53" t="s">
        <v>698</v>
      </c>
      <c r="H110" s="53" t="s">
        <v>929</v>
      </c>
      <c r="I110" s="54" t="s">
        <v>699</v>
      </c>
      <c r="J110" s="55" t="s">
        <v>225</v>
      </c>
      <c r="K110" s="55" t="s">
        <v>700</v>
      </c>
      <c r="L110" s="55" t="s">
        <v>239</v>
      </c>
      <c r="M110" s="55" t="s">
        <v>701</v>
      </c>
      <c r="N110" s="55" t="s">
        <v>241</v>
      </c>
      <c r="O110" s="56">
        <v>0</v>
      </c>
      <c r="P110" s="56">
        <v>0</v>
      </c>
      <c r="Q110" s="56">
        <v>0</v>
      </c>
      <c r="R110" s="56">
        <v>0</v>
      </c>
      <c r="S110" s="57" t="s">
        <v>1727</v>
      </c>
      <c r="T110" s="56">
        <v>6039648.6299999999</v>
      </c>
      <c r="U110" s="55" t="s">
        <v>702</v>
      </c>
      <c r="V110" s="53" t="s">
        <v>1728</v>
      </c>
      <c r="W110" s="9">
        <f>IF(OR(LEFT(I110)="7",LEFT(I110,1)="8"),VALUE(RIGHT(I110,3)),VALUE(RIGHT(I110,4)))</f>
        <v>54</v>
      </c>
    </row>
    <row r="111" spans="1:23" s="10" customFormat="1" ht="156" customHeight="1">
      <c r="A111" s="8">
        <v>6</v>
      </c>
      <c r="B111" s="59" t="s">
        <v>108</v>
      </c>
      <c r="C111" s="59" t="s">
        <v>70</v>
      </c>
      <c r="D111" s="59" t="s">
        <v>201</v>
      </c>
      <c r="E111" s="51">
        <v>1</v>
      </c>
      <c r="F111" s="52">
        <v>210</v>
      </c>
      <c r="G111" s="53" t="s">
        <v>698</v>
      </c>
      <c r="H111" s="53" t="s">
        <v>698</v>
      </c>
      <c r="I111" s="54" t="s">
        <v>231</v>
      </c>
      <c r="J111" s="55" t="s">
        <v>232</v>
      </c>
      <c r="K111" s="55" t="s">
        <v>233</v>
      </c>
      <c r="L111" s="55" t="s">
        <v>239</v>
      </c>
      <c r="M111" s="55" t="s">
        <v>240</v>
      </c>
      <c r="N111" s="55" t="s">
        <v>241</v>
      </c>
      <c r="O111" s="56">
        <v>0</v>
      </c>
      <c r="P111" s="56">
        <v>0</v>
      </c>
      <c r="Q111" s="56">
        <v>0</v>
      </c>
      <c r="R111" s="56">
        <v>0</v>
      </c>
      <c r="S111" s="57" t="s">
        <v>1729</v>
      </c>
      <c r="T111" s="56">
        <v>11354347.76</v>
      </c>
      <c r="U111" s="55" t="s">
        <v>702</v>
      </c>
      <c r="V111" s="53" t="s">
        <v>1730</v>
      </c>
      <c r="W111" s="9">
        <f>IF(OR(LEFT(I111)="7",LEFT(I111,1)="8"),VALUE(RIGHT(I111,3)),VALUE(RIGHT(I111,4)))</f>
        <v>151</v>
      </c>
    </row>
    <row r="112" spans="1:23" s="10" customFormat="1" ht="165" customHeight="1">
      <c r="A112" s="8">
        <v>6</v>
      </c>
      <c r="B112" s="59" t="s">
        <v>108</v>
      </c>
      <c r="C112" s="59" t="s">
        <v>70</v>
      </c>
      <c r="D112" s="59" t="s">
        <v>201</v>
      </c>
      <c r="E112" s="51">
        <v>1</v>
      </c>
      <c r="F112" s="52">
        <v>210</v>
      </c>
      <c r="G112" s="53" t="s">
        <v>698</v>
      </c>
      <c r="H112" s="53" t="s">
        <v>698</v>
      </c>
      <c r="I112" s="54" t="s">
        <v>229</v>
      </c>
      <c r="J112" s="55" t="s">
        <v>230</v>
      </c>
      <c r="K112" s="55" t="s">
        <v>804</v>
      </c>
      <c r="L112" s="55" t="s">
        <v>239</v>
      </c>
      <c r="M112" s="55" t="s">
        <v>240</v>
      </c>
      <c r="N112" s="55" t="s">
        <v>689</v>
      </c>
      <c r="O112" s="56">
        <v>0</v>
      </c>
      <c r="P112" s="56">
        <v>0</v>
      </c>
      <c r="Q112" s="56">
        <v>0</v>
      </c>
      <c r="R112" s="56">
        <v>0</v>
      </c>
      <c r="S112" s="57" t="s">
        <v>1731</v>
      </c>
      <c r="T112" s="56">
        <v>477999.17</v>
      </c>
      <c r="U112" s="55" t="s">
        <v>702</v>
      </c>
      <c r="V112" s="53" t="s">
        <v>1732</v>
      </c>
      <c r="W112" s="9">
        <f>IF(OR(LEFT(I112)="7",LEFT(I112,1)="8"),VALUE(RIGHT(I112,3)),VALUE(RIGHT(I112,4)))</f>
        <v>91</v>
      </c>
    </row>
    <row r="113" spans="1:23" s="10" customFormat="1" ht="142.5" customHeight="1">
      <c r="A113" s="8">
        <v>6</v>
      </c>
      <c r="B113" s="59" t="s">
        <v>108</v>
      </c>
      <c r="C113" s="59" t="s">
        <v>70</v>
      </c>
      <c r="D113" s="59" t="s">
        <v>201</v>
      </c>
      <c r="E113" s="51">
        <v>1</v>
      </c>
      <c r="F113" s="52">
        <v>212</v>
      </c>
      <c r="G113" s="53" t="s">
        <v>227</v>
      </c>
      <c r="H113" s="53" t="s">
        <v>719</v>
      </c>
      <c r="I113" s="54" t="s">
        <v>557</v>
      </c>
      <c r="J113" s="55" t="s">
        <v>558</v>
      </c>
      <c r="K113" s="55" t="s">
        <v>864</v>
      </c>
      <c r="L113" s="55" t="s">
        <v>239</v>
      </c>
      <c r="M113" s="55" t="s">
        <v>701</v>
      </c>
      <c r="N113" s="55" t="s">
        <v>241</v>
      </c>
      <c r="O113" s="56">
        <v>0</v>
      </c>
      <c r="P113" s="56">
        <v>0</v>
      </c>
      <c r="Q113" s="56">
        <v>0</v>
      </c>
      <c r="R113" s="56">
        <v>0</v>
      </c>
      <c r="S113" s="57" t="s">
        <v>1578</v>
      </c>
      <c r="T113" s="56">
        <v>0</v>
      </c>
      <c r="U113" s="55" t="s">
        <v>702</v>
      </c>
      <c r="V113" s="53" t="s">
        <v>1417</v>
      </c>
      <c r="W113" s="9">
        <f>IF(OR(LEFT(I113)="7",LEFT(I113,1)="8"),VALUE(RIGHT(I113,3)),VALUE(RIGHT(I113,4)))</f>
        <v>189</v>
      </c>
    </row>
    <row r="114" spans="1:23" s="10" customFormat="1" ht="197.25" customHeight="1">
      <c r="A114" s="8">
        <v>6</v>
      </c>
      <c r="B114" s="59" t="s">
        <v>108</v>
      </c>
      <c r="C114" s="59" t="s">
        <v>70</v>
      </c>
      <c r="D114" s="59" t="s">
        <v>201</v>
      </c>
      <c r="E114" s="51">
        <v>1</v>
      </c>
      <c r="F114" s="52">
        <v>215</v>
      </c>
      <c r="G114" s="53" t="s">
        <v>555</v>
      </c>
      <c r="H114" s="53" t="s">
        <v>719</v>
      </c>
      <c r="I114" s="54">
        <v>20080621501486</v>
      </c>
      <c r="J114" s="55" t="s">
        <v>720</v>
      </c>
      <c r="K114" s="55" t="s">
        <v>1191</v>
      </c>
      <c r="L114" s="55" t="s">
        <v>239</v>
      </c>
      <c r="M114" s="55" t="s">
        <v>604</v>
      </c>
      <c r="N114" s="55" t="s">
        <v>241</v>
      </c>
      <c r="O114" s="56">
        <v>157594872.88999999</v>
      </c>
      <c r="P114" s="56">
        <v>86031503.879999995</v>
      </c>
      <c r="Q114" s="56">
        <v>63961902.159999996</v>
      </c>
      <c r="R114" s="56">
        <v>144705315.25999999</v>
      </c>
      <c r="S114" s="57" t="s">
        <v>1733</v>
      </c>
      <c r="T114" s="56">
        <v>162882963.66999999</v>
      </c>
      <c r="U114" s="55" t="s">
        <v>242</v>
      </c>
      <c r="V114" s="53" t="s">
        <v>1734</v>
      </c>
      <c r="W114" s="9">
        <f>IF(OR(LEFT(I114)="7",LEFT(I114,1)="8"),VALUE(RIGHT(I114,3)),VALUE(RIGHT(I114,4)))</f>
        <v>1486</v>
      </c>
    </row>
    <row r="115" spans="1:23" s="10" customFormat="1" ht="142.5" customHeight="1">
      <c r="A115" s="8">
        <v>6</v>
      </c>
      <c r="B115" s="59" t="s">
        <v>108</v>
      </c>
      <c r="C115" s="59" t="s">
        <v>70</v>
      </c>
      <c r="D115" s="59" t="s">
        <v>201</v>
      </c>
      <c r="E115" s="51">
        <v>1</v>
      </c>
      <c r="F115" s="52" t="s">
        <v>228</v>
      </c>
      <c r="G115" s="53" t="s">
        <v>715</v>
      </c>
      <c r="H115" s="53" t="s">
        <v>715</v>
      </c>
      <c r="I115" s="54" t="s">
        <v>900</v>
      </c>
      <c r="J115" s="55" t="s">
        <v>21</v>
      </c>
      <c r="K115" s="55" t="s">
        <v>22</v>
      </c>
      <c r="L115" s="55" t="s">
        <v>239</v>
      </c>
      <c r="M115" s="55" t="s">
        <v>240</v>
      </c>
      <c r="N115" s="55" t="s">
        <v>241</v>
      </c>
      <c r="O115" s="56">
        <v>8957671.7100000009</v>
      </c>
      <c r="P115" s="56">
        <v>0</v>
      </c>
      <c r="Q115" s="56">
        <v>0</v>
      </c>
      <c r="R115" s="56">
        <v>0</v>
      </c>
      <c r="S115" s="57" t="s">
        <v>1324</v>
      </c>
      <c r="T115" s="56">
        <v>8957671.7100000009</v>
      </c>
      <c r="U115" s="55" t="s">
        <v>702</v>
      </c>
      <c r="V115" s="53" t="s">
        <v>1226</v>
      </c>
      <c r="W115" s="9">
        <f>IF(OR(LEFT(I115)="7",LEFT(I115,1)="8"),VALUE(RIGHT(I115,3)),VALUE(RIGHT(I115,4)))</f>
        <v>368</v>
      </c>
    </row>
    <row r="116" spans="1:23" s="29" customFormat="1" ht="19.5" customHeight="1" outlineLevel="2">
      <c r="A116" s="27"/>
      <c r="B116" s="61" t="s">
        <v>23</v>
      </c>
      <c r="C116" s="62"/>
      <c r="D116" s="62"/>
      <c r="E116" s="46">
        <f>SUBTOTAL(9,E117:E117)</f>
        <v>1</v>
      </c>
      <c r="F116" s="47"/>
      <c r="G116" s="47"/>
      <c r="H116" s="47"/>
      <c r="I116" s="48"/>
      <c r="J116" s="47"/>
      <c r="K116" s="47"/>
      <c r="L116" s="47"/>
      <c r="M116" s="47"/>
      <c r="N116" s="47"/>
      <c r="O116" s="49"/>
      <c r="P116" s="49"/>
      <c r="Q116" s="49"/>
      <c r="R116" s="49"/>
      <c r="S116" s="47"/>
      <c r="T116" s="49"/>
      <c r="U116" s="47"/>
      <c r="V116" s="50"/>
      <c r="W116" s="28"/>
    </row>
    <row r="117" spans="1:23" s="10" customFormat="1" ht="142.5" customHeight="1">
      <c r="A117" s="8">
        <v>6</v>
      </c>
      <c r="B117" s="59" t="s">
        <v>108</v>
      </c>
      <c r="C117" s="59" t="s">
        <v>70</v>
      </c>
      <c r="D117" s="59" t="s">
        <v>822</v>
      </c>
      <c r="E117" s="51">
        <v>1</v>
      </c>
      <c r="F117" s="52" t="s">
        <v>697</v>
      </c>
      <c r="G117" s="53" t="s">
        <v>56</v>
      </c>
      <c r="H117" s="53" t="s">
        <v>384</v>
      </c>
      <c r="I117" s="54" t="s">
        <v>874</v>
      </c>
      <c r="J117" s="55" t="s">
        <v>875</v>
      </c>
      <c r="K117" s="55" t="s">
        <v>876</v>
      </c>
      <c r="L117" s="55" t="s">
        <v>239</v>
      </c>
      <c r="M117" s="55" t="s">
        <v>701</v>
      </c>
      <c r="N117" s="55" t="s">
        <v>241</v>
      </c>
      <c r="O117" s="56">
        <v>0</v>
      </c>
      <c r="P117" s="56">
        <v>0</v>
      </c>
      <c r="Q117" s="56">
        <v>0</v>
      </c>
      <c r="R117" s="56">
        <v>0</v>
      </c>
      <c r="S117" s="57" t="s">
        <v>1120</v>
      </c>
      <c r="T117" s="56">
        <v>0</v>
      </c>
      <c r="U117" s="55" t="s">
        <v>242</v>
      </c>
      <c r="V117" s="53" t="s">
        <v>1056</v>
      </c>
      <c r="W117" s="9">
        <f>IF(OR(LEFT(I117)="7",LEFT(I117,1)="8"),VALUE(RIGHT(I117,3)),VALUE(RIGHT(I117,4)))</f>
        <v>585</v>
      </c>
    </row>
    <row r="118" spans="1:23" s="26" customFormat="1" ht="15" outlineLevel="1">
      <c r="A118" s="24"/>
      <c r="B118" s="65" t="s">
        <v>292</v>
      </c>
      <c r="C118" s="66"/>
      <c r="D118" s="66"/>
      <c r="E118" s="41">
        <f>SUBTOTAL(9,E120:E120)</f>
        <v>1</v>
      </c>
      <c r="F118" s="42"/>
      <c r="G118" s="42"/>
      <c r="H118" s="42"/>
      <c r="I118" s="43"/>
      <c r="J118" s="42"/>
      <c r="K118" s="42"/>
      <c r="L118" s="42"/>
      <c r="M118" s="42"/>
      <c r="N118" s="42"/>
      <c r="O118" s="44"/>
      <c r="P118" s="44"/>
      <c r="Q118" s="44"/>
      <c r="R118" s="44"/>
      <c r="S118" s="42"/>
      <c r="T118" s="44"/>
      <c r="U118" s="42"/>
      <c r="V118" s="45"/>
      <c r="W118" s="25"/>
    </row>
    <row r="119" spans="1:23" s="29" customFormat="1" ht="15" outlineLevel="2">
      <c r="A119" s="27"/>
      <c r="B119" s="61" t="s">
        <v>288</v>
      </c>
      <c r="C119" s="62"/>
      <c r="D119" s="62"/>
      <c r="E119" s="46">
        <f>SUBTOTAL(9,E120:E120)</f>
        <v>1</v>
      </c>
      <c r="F119" s="47"/>
      <c r="G119" s="47"/>
      <c r="H119" s="47"/>
      <c r="I119" s="48"/>
      <c r="J119" s="47"/>
      <c r="K119" s="47"/>
      <c r="L119" s="47"/>
      <c r="M119" s="47"/>
      <c r="N119" s="47"/>
      <c r="O119" s="49"/>
      <c r="P119" s="49"/>
      <c r="Q119" s="49"/>
      <c r="R119" s="49"/>
      <c r="S119" s="47"/>
      <c r="T119" s="49"/>
      <c r="U119" s="47"/>
      <c r="V119" s="50"/>
      <c r="W119" s="28"/>
    </row>
    <row r="120" spans="1:23" s="10" customFormat="1" ht="216" customHeight="1">
      <c r="A120" s="8">
        <v>6</v>
      </c>
      <c r="B120" s="59" t="s">
        <v>108</v>
      </c>
      <c r="C120" s="59" t="s">
        <v>173</v>
      </c>
      <c r="D120" s="59" t="s">
        <v>201</v>
      </c>
      <c r="E120" s="51">
        <v>1</v>
      </c>
      <c r="F120" s="52" t="s">
        <v>407</v>
      </c>
      <c r="G120" s="53" t="s">
        <v>408</v>
      </c>
      <c r="H120" s="53" t="s">
        <v>408</v>
      </c>
      <c r="I120" s="54" t="s">
        <v>409</v>
      </c>
      <c r="J120" s="55" t="s">
        <v>410</v>
      </c>
      <c r="K120" s="55" t="s">
        <v>411</v>
      </c>
      <c r="L120" s="55" t="s">
        <v>729</v>
      </c>
      <c r="M120" s="55" t="s">
        <v>412</v>
      </c>
      <c r="N120" s="55" t="s">
        <v>241</v>
      </c>
      <c r="O120" s="56">
        <v>6870372983</v>
      </c>
      <c r="P120" s="56">
        <v>28849340278</v>
      </c>
      <c r="Q120" s="56">
        <v>141079741</v>
      </c>
      <c r="R120" s="56">
        <v>28075706162</v>
      </c>
      <c r="S120" s="57" t="s">
        <v>1735</v>
      </c>
      <c r="T120" s="56">
        <v>7785086840</v>
      </c>
      <c r="U120" s="55" t="s">
        <v>702</v>
      </c>
      <c r="V120" s="53" t="s">
        <v>1579</v>
      </c>
      <c r="W120" s="9">
        <f>IF(OR(LEFT(I120)="7",LEFT(I120,1)="8"),VALUE(RIGHT(I120,3)),VALUE(RIGHT(I120,4)))</f>
        <v>1330</v>
      </c>
    </row>
    <row r="121" spans="1:23" s="23" customFormat="1" ht="30" customHeight="1" outlineLevel="3">
      <c r="A121" s="21"/>
      <c r="B121" s="63" t="s">
        <v>234</v>
      </c>
      <c r="C121" s="64"/>
      <c r="D121" s="64"/>
      <c r="E121" s="35">
        <f>SUBTOTAL(9,E122:E129)</f>
        <v>4</v>
      </c>
      <c r="F121" s="36"/>
      <c r="G121" s="36"/>
      <c r="H121" s="36"/>
      <c r="I121" s="37"/>
      <c r="J121" s="36"/>
      <c r="K121" s="36"/>
      <c r="L121" s="36"/>
      <c r="M121" s="36"/>
      <c r="N121" s="36"/>
      <c r="O121" s="38"/>
      <c r="P121" s="39"/>
      <c r="Q121" s="39"/>
      <c r="R121" s="39"/>
      <c r="S121" s="36"/>
      <c r="T121" s="39"/>
      <c r="U121" s="36"/>
      <c r="V121" s="40"/>
      <c r="W121" s="22"/>
    </row>
    <row r="122" spans="1:23" s="26" customFormat="1" ht="15" outlineLevel="1">
      <c r="A122" s="24"/>
      <c r="B122" s="65" t="s">
        <v>708</v>
      </c>
      <c r="C122" s="66" t="s">
        <v>706</v>
      </c>
      <c r="D122" s="66"/>
      <c r="E122" s="41">
        <f>SUBTOTAL(9,E124:E126)</f>
        <v>3</v>
      </c>
      <c r="F122" s="42"/>
      <c r="G122" s="42"/>
      <c r="H122" s="42"/>
      <c r="I122" s="43"/>
      <c r="J122" s="42"/>
      <c r="K122" s="42"/>
      <c r="L122" s="42"/>
      <c r="M122" s="42"/>
      <c r="N122" s="42"/>
      <c r="O122" s="44"/>
      <c r="P122" s="44"/>
      <c r="Q122" s="44"/>
      <c r="R122" s="44"/>
      <c r="S122" s="42"/>
      <c r="T122" s="44"/>
      <c r="U122" s="42"/>
      <c r="V122" s="45"/>
      <c r="W122" s="25"/>
    </row>
    <row r="123" spans="1:23" s="29" customFormat="1" ht="15" outlineLevel="2">
      <c r="A123" s="27"/>
      <c r="B123" s="61" t="s">
        <v>288</v>
      </c>
      <c r="C123" s="62"/>
      <c r="D123" s="62"/>
      <c r="E123" s="46">
        <f>SUBTOTAL(9,E124:E126)</f>
        <v>3</v>
      </c>
      <c r="F123" s="47"/>
      <c r="G123" s="47"/>
      <c r="H123" s="47"/>
      <c r="I123" s="48"/>
      <c r="J123" s="47"/>
      <c r="K123" s="47"/>
      <c r="L123" s="47"/>
      <c r="M123" s="47"/>
      <c r="N123" s="47"/>
      <c r="O123" s="49"/>
      <c r="P123" s="49"/>
      <c r="Q123" s="49"/>
      <c r="R123" s="49"/>
      <c r="S123" s="47"/>
      <c r="T123" s="49"/>
      <c r="U123" s="47"/>
      <c r="V123" s="50"/>
      <c r="W123" s="28"/>
    </row>
    <row r="124" spans="1:23" s="10" customFormat="1" ht="227.25" customHeight="1">
      <c r="A124" s="8">
        <v>7</v>
      </c>
      <c r="B124" s="59" t="s">
        <v>234</v>
      </c>
      <c r="C124" s="59" t="s">
        <v>106</v>
      </c>
      <c r="D124" s="59" t="s">
        <v>201</v>
      </c>
      <c r="E124" s="51">
        <v>1</v>
      </c>
      <c r="F124" s="52">
        <v>110</v>
      </c>
      <c r="G124" s="53" t="s">
        <v>642</v>
      </c>
      <c r="H124" s="53" t="s">
        <v>540</v>
      </c>
      <c r="I124" s="54">
        <v>20070711001474</v>
      </c>
      <c r="J124" s="55" t="s">
        <v>61</v>
      </c>
      <c r="K124" s="55" t="s">
        <v>62</v>
      </c>
      <c r="L124" s="55" t="s">
        <v>239</v>
      </c>
      <c r="M124" s="55" t="s">
        <v>403</v>
      </c>
      <c r="N124" s="55" t="s">
        <v>241</v>
      </c>
      <c r="O124" s="56">
        <v>7554814287.8999996</v>
      </c>
      <c r="P124" s="56">
        <v>181985483.41999999</v>
      </c>
      <c r="Q124" s="56">
        <v>29216185.079999998</v>
      </c>
      <c r="R124" s="56">
        <v>349496595.43000001</v>
      </c>
      <c r="S124" s="57" t="s">
        <v>1545</v>
      </c>
      <c r="T124" s="56">
        <v>7416519360.9700003</v>
      </c>
      <c r="U124" s="55" t="s">
        <v>242</v>
      </c>
      <c r="V124" s="53" t="s">
        <v>1057</v>
      </c>
      <c r="W124" s="9">
        <f>IF(OR(LEFT(I124)="7",LEFT(I124,1)="8"),VALUE(RIGHT(I124,3)),VALUE(RIGHT(I124,4)))</f>
        <v>1474</v>
      </c>
    </row>
    <row r="125" spans="1:23" s="10" customFormat="1" ht="142.5" customHeight="1">
      <c r="A125" s="8">
        <v>7</v>
      </c>
      <c r="B125" s="59" t="s">
        <v>234</v>
      </c>
      <c r="C125" s="59" t="s">
        <v>106</v>
      </c>
      <c r="D125" s="59" t="s">
        <v>201</v>
      </c>
      <c r="E125" s="51">
        <v>1</v>
      </c>
      <c r="F125" s="52">
        <v>120</v>
      </c>
      <c r="G125" s="53" t="s">
        <v>235</v>
      </c>
      <c r="H125" s="53" t="s">
        <v>540</v>
      </c>
      <c r="I125" s="54">
        <v>700007120240</v>
      </c>
      <c r="J125" s="55" t="s">
        <v>236</v>
      </c>
      <c r="K125" s="55" t="s">
        <v>948</v>
      </c>
      <c r="L125" s="55" t="s">
        <v>239</v>
      </c>
      <c r="M125" s="55" t="s">
        <v>403</v>
      </c>
      <c r="N125" s="55" t="s">
        <v>821</v>
      </c>
      <c r="O125" s="56">
        <v>235100929.5</v>
      </c>
      <c r="P125" s="56">
        <v>4500000</v>
      </c>
      <c r="Q125" s="56">
        <v>2179398.9</v>
      </c>
      <c r="R125" s="56">
        <v>1800000</v>
      </c>
      <c r="S125" s="57" t="s">
        <v>1325</v>
      </c>
      <c r="T125" s="56">
        <v>239980328.40000001</v>
      </c>
      <c r="U125" s="55" t="s">
        <v>242</v>
      </c>
      <c r="V125" s="53" t="s">
        <v>1058</v>
      </c>
      <c r="W125" s="9">
        <f>IF(OR(LEFT(I125)="7",LEFT(I125,1)="8"),VALUE(RIGHT(I125,3)),VALUE(RIGHT(I125,4)))</f>
        <v>240</v>
      </c>
    </row>
    <row r="126" spans="1:23" s="10" customFormat="1" ht="142.5" customHeight="1">
      <c r="A126" s="8">
        <v>7</v>
      </c>
      <c r="B126" s="59" t="s">
        <v>234</v>
      </c>
      <c r="C126" s="59" t="s">
        <v>106</v>
      </c>
      <c r="D126" s="59" t="s">
        <v>201</v>
      </c>
      <c r="E126" s="51">
        <v>1</v>
      </c>
      <c r="F126" s="52" t="s">
        <v>237</v>
      </c>
      <c r="G126" s="53" t="s">
        <v>676</v>
      </c>
      <c r="H126" s="53" t="s">
        <v>676</v>
      </c>
      <c r="I126" s="54" t="s">
        <v>677</v>
      </c>
      <c r="J126" s="55" t="s">
        <v>80</v>
      </c>
      <c r="K126" s="55" t="s">
        <v>949</v>
      </c>
      <c r="L126" s="55" t="s">
        <v>239</v>
      </c>
      <c r="M126" s="55" t="s">
        <v>403</v>
      </c>
      <c r="N126" s="55" t="s">
        <v>241</v>
      </c>
      <c r="O126" s="56">
        <v>1027937.73</v>
      </c>
      <c r="P126" s="56">
        <v>0</v>
      </c>
      <c r="Q126" s="56">
        <v>468.29</v>
      </c>
      <c r="R126" s="56">
        <v>45240</v>
      </c>
      <c r="S126" s="57" t="s">
        <v>1546</v>
      </c>
      <c r="T126" s="56">
        <v>983166.02</v>
      </c>
      <c r="U126" s="55" t="s">
        <v>242</v>
      </c>
      <c r="V126" s="53" t="s">
        <v>1059</v>
      </c>
      <c r="W126" s="9">
        <f>IF(OR(LEFT(I126)="7",LEFT(I126,1)="8"),VALUE(RIGHT(I126,3)),VALUE(RIGHT(I126,4)))</f>
        <v>129</v>
      </c>
    </row>
    <row r="127" spans="1:23" s="26" customFormat="1" ht="15" outlineLevel="1">
      <c r="A127" s="24"/>
      <c r="B127" s="65" t="s">
        <v>290</v>
      </c>
      <c r="C127" s="66"/>
      <c r="D127" s="66"/>
      <c r="E127" s="41">
        <f>SUBTOTAL(9,E128:E129)</f>
        <v>1</v>
      </c>
      <c r="F127" s="42"/>
      <c r="G127" s="42"/>
      <c r="H127" s="42"/>
      <c r="I127" s="43"/>
      <c r="J127" s="42"/>
      <c r="K127" s="42"/>
      <c r="L127" s="42"/>
      <c r="M127" s="42"/>
      <c r="N127" s="42"/>
      <c r="O127" s="44"/>
      <c r="P127" s="44"/>
      <c r="Q127" s="44"/>
      <c r="R127" s="44"/>
      <c r="S127" s="42"/>
      <c r="T127" s="44"/>
      <c r="U127" s="42"/>
      <c r="V127" s="45"/>
      <c r="W127" s="25"/>
    </row>
    <row r="128" spans="1:23" s="29" customFormat="1" ht="15" outlineLevel="2">
      <c r="A128" s="27"/>
      <c r="B128" s="61" t="s">
        <v>288</v>
      </c>
      <c r="C128" s="62"/>
      <c r="D128" s="62"/>
      <c r="E128" s="46">
        <f>SUBTOTAL(9,E129:E129)</f>
        <v>1</v>
      </c>
      <c r="F128" s="47"/>
      <c r="G128" s="47"/>
      <c r="H128" s="47"/>
      <c r="I128" s="48"/>
      <c r="J128" s="47"/>
      <c r="K128" s="47"/>
      <c r="L128" s="47"/>
      <c r="M128" s="47"/>
      <c r="N128" s="47"/>
      <c r="O128" s="49"/>
      <c r="P128" s="49"/>
      <c r="Q128" s="49"/>
      <c r="R128" s="49"/>
      <c r="S128" s="47"/>
      <c r="T128" s="49"/>
      <c r="U128" s="47"/>
      <c r="V128" s="50"/>
      <c r="W128" s="28"/>
    </row>
    <row r="129" spans="1:23" s="10" customFormat="1" ht="142.5" customHeight="1">
      <c r="A129" s="8">
        <v>7</v>
      </c>
      <c r="B129" s="59" t="s">
        <v>234</v>
      </c>
      <c r="C129" s="59" t="s">
        <v>70</v>
      </c>
      <c r="D129" s="59" t="s">
        <v>201</v>
      </c>
      <c r="E129" s="51">
        <v>1</v>
      </c>
      <c r="F129" s="52" t="s">
        <v>237</v>
      </c>
      <c r="G129" s="53" t="s">
        <v>676</v>
      </c>
      <c r="H129" s="53" t="s">
        <v>676</v>
      </c>
      <c r="I129" s="54" t="s">
        <v>951</v>
      </c>
      <c r="J129" s="55" t="s">
        <v>950</v>
      </c>
      <c r="K129" s="55" t="s">
        <v>952</v>
      </c>
      <c r="L129" s="55" t="s">
        <v>239</v>
      </c>
      <c r="M129" s="55" t="s">
        <v>403</v>
      </c>
      <c r="N129" s="55" t="s">
        <v>360</v>
      </c>
      <c r="O129" s="56">
        <v>1153503435</v>
      </c>
      <c r="P129" s="56">
        <v>3398637604</v>
      </c>
      <c r="Q129" s="56">
        <v>361026</v>
      </c>
      <c r="R129" s="56">
        <v>3389062838</v>
      </c>
      <c r="S129" s="57" t="s">
        <v>1121</v>
      </c>
      <c r="T129" s="56">
        <v>1163439227</v>
      </c>
      <c r="U129" s="55" t="s">
        <v>242</v>
      </c>
      <c r="V129" s="53" t="s">
        <v>1060</v>
      </c>
      <c r="W129" s="9">
        <f>IF(OR(LEFT(I129)="7",LEFT(I129,1)="8"),VALUE(RIGHT(I129,3)),VALUE(RIGHT(I129,4)))</f>
        <v>1495</v>
      </c>
    </row>
    <row r="130" spans="1:23" s="23" customFormat="1" ht="49.5" customHeight="1" outlineLevel="3">
      <c r="A130" s="21"/>
      <c r="B130" s="63" t="s">
        <v>679</v>
      </c>
      <c r="C130" s="64"/>
      <c r="D130" s="64"/>
      <c r="E130" s="35">
        <f>SUBTOTAL(9,E133:F136)</f>
        <v>3</v>
      </c>
      <c r="F130" s="36"/>
      <c r="G130" s="36"/>
      <c r="H130" s="36"/>
      <c r="I130" s="37"/>
      <c r="J130" s="36"/>
      <c r="K130" s="36"/>
      <c r="L130" s="36"/>
      <c r="M130" s="36"/>
      <c r="N130" s="36"/>
      <c r="O130" s="38"/>
      <c r="P130" s="39"/>
      <c r="Q130" s="39"/>
      <c r="R130" s="39"/>
      <c r="S130" s="36"/>
      <c r="T130" s="39"/>
      <c r="U130" s="36"/>
      <c r="V130" s="40"/>
      <c r="W130" s="22"/>
    </row>
    <row r="131" spans="1:23" s="26" customFormat="1" ht="15" outlineLevel="1">
      <c r="A131" s="24"/>
      <c r="B131" s="65" t="s">
        <v>708</v>
      </c>
      <c r="C131" s="66" t="s">
        <v>706</v>
      </c>
      <c r="D131" s="66"/>
      <c r="E131" s="41">
        <f>SUBTOTAL(9,E133:E134)</f>
        <v>2</v>
      </c>
      <c r="F131" s="42"/>
      <c r="G131" s="42"/>
      <c r="H131" s="42"/>
      <c r="I131" s="43"/>
      <c r="J131" s="42"/>
      <c r="K131" s="42"/>
      <c r="L131" s="42"/>
      <c r="M131" s="42"/>
      <c r="N131" s="42"/>
      <c r="O131" s="44"/>
      <c r="P131" s="44"/>
      <c r="Q131" s="44"/>
      <c r="R131" s="44"/>
      <c r="S131" s="42"/>
      <c r="T131" s="44"/>
      <c r="U131" s="42"/>
      <c r="V131" s="45"/>
      <c r="W131" s="25"/>
    </row>
    <row r="132" spans="1:23" s="29" customFormat="1" ht="15" outlineLevel="2">
      <c r="A132" s="27"/>
      <c r="B132" s="61" t="s">
        <v>288</v>
      </c>
      <c r="C132" s="62"/>
      <c r="D132" s="62"/>
      <c r="E132" s="46">
        <f>SUBTOTAL(9,E133:E134)</f>
        <v>2</v>
      </c>
      <c r="F132" s="47"/>
      <c r="G132" s="47"/>
      <c r="H132" s="47"/>
      <c r="I132" s="48"/>
      <c r="J132" s="47"/>
      <c r="K132" s="47"/>
      <c r="L132" s="47"/>
      <c r="M132" s="47"/>
      <c r="N132" s="47"/>
      <c r="O132" s="49"/>
      <c r="P132" s="49"/>
      <c r="Q132" s="49"/>
      <c r="R132" s="49"/>
      <c r="S132" s="47"/>
      <c r="T132" s="49"/>
      <c r="U132" s="47"/>
      <c r="V132" s="50"/>
      <c r="W132" s="28"/>
    </row>
    <row r="133" spans="1:23" s="10" customFormat="1" ht="214.5" customHeight="1">
      <c r="A133" s="8">
        <v>8</v>
      </c>
      <c r="B133" s="59" t="s">
        <v>679</v>
      </c>
      <c r="C133" s="59" t="s">
        <v>106</v>
      </c>
      <c r="D133" s="59" t="s">
        <v>201</v>
      </c>
      <c r="E133" s="51">
        <v>1</v>
      </c>
      <c r="F133" s="52" t="s">
        <v>680</v>
      </c>
      <c r="G133" s="53" t="s">
        <v>681</v>
      </c>
      <c r="H133" s="53" t="s">
        <v>681</v>
      </c>
      <c r="I133" s="54" t="s">
        <v>682</v>
      </c>
      <c r="J133" s="55" t="s">
        <v>683</v>
      </c>
      <c r="K133" s="55" t="s">
        <v>774</v>
      </c>
      <c r="L133" s="55" t="s">
        <v>729</v>
      </c>
      <c r="M133" s="55" t="s">
        <v>882</v>
      </c>
      <c r="N133" s="55" t="s">
        <v>241</v>
      </c>
      <c r="O133" s="56">
        <v>34140885.939999998</v>
      </c>
      <c r="P133" s="56">
        <v>3525047.56</v>
      </c>
      <c r="Q133" s="56">
        <v>377963.48</v>
      </c>
      <c r="R133" s="56">
        <v>3724440.98</v>
      </c>
      <c r="S133" s="57" t="s">
        <v>1122</v>
      </c>
      <c r="T133" s="56">
        <v>34319456</v>
      </c>
      <c r="U133" s="55" t="s">
        <v>702</v>
      </c>
      <c r="V133" s="53" t="s">
        <v>1736</v>
      </c>
      <c r="W133" s="9">
        <f>IF(OR(LEFT(I133)="7",LEFT(I133,1)="8"),VALUE(RIGHT(I133,3)),VALUE(RIGHT(I133,4)))</f>
        <v>1303</v>
      </c>
    </row>
    <row r="134" spans="1:23" s="10" customFormat="1" ht="214.5" customHeight="1">
      <c r="A134" s="8">
        <v>8</v>
      </c>
      <c r="B134" s="59" t="s">
        <v>679</v>
      </c>
      <c r="C134" s="59" t="s">
        <v>106</v>
      </c>
      <c r="D134" s="59" t="s">
        <v>201</v>
      </c>
      <c r="E134" s="51">
        <v>1</v>
      </c>
      <c r="F134" s="52" t="s">
        <v>879</v>
      </c>
      <c r="G134" s="53" t="s">
        <v>732</v>
      </c>
      <c r="H134" s="53" t="s">
        <v>732</v>
      </c>
      <c r="I134" s="54" t="s">
        <v>733</v>
      </c>
      <c r="J134" s="55" t="s">
        <v>81</v>
      </c>
      <c r="K134" s="55" t="s">
        <v>494</v>
      </c>
      <c r="L134" s="55" t="s">
        <v>729</v>
      </c>
      <c r="M134" s="55" t="s">
        <v>412</v>
      </c>
      <c r="N134" s="55" t="s">
        <v>694</v>
      </c>
      <c r="O134" s="56">
        <v>225925282</v>
      </c>
      <c r="P134" s="56">
        <v>29110545.010000002</v>
      </c>
      <c r="Q134" s="56">
        <v>3375767.44</v>
      </c>
      <c r="R134" s="56">
        <v>67133394.829999998</v>
      </c>
      <c r="S134" s="57" t="s">
        <v>1123</v>
      </c>
      <c r="T134" s="56">
        <v>191278199.62</v>
      </c>
      <c r="U134" s="55" t="s">
        <v>702</v>
      </c>
      <c r="V134" s="53" t="s">
        <v>1061</v>
      </c>
      <c r="W134" s="9">
        <f>IF(OR(LEFT(I134)="7",LEFT(I134,1)="8"),VALUE(RIGHT(I134,3)),VALUE(RIGHT(I134,4)))</f>
        <v>1396</v>
      </c>
    </row>
    <row r="135" spans="1:23" s="29" customFormat="1" ht="15" outlineLevel="2">
      <c r="A135" s="27"/>
      <c r="B135" s="61" t="s">
        <v>291</v>
      </c>
      <c r="C135" s="62"/>
      <c r="D135" s="62"/>
      <c r="E135" s="46">
        <f>SUBTOTAL(9,E136)</f>
        <v>1</v>
      </c>
      <c r="F135" s="47"/>
      <c r="G135" s="47"/>
      <c r="H135" s="47"/>
      <c r="I135" s="48"/>
      <c r="J135" s="47"/>
      <c r="K135" s="47"/>
      <c r="L135" s="47"/>
      <c r="M135" s="47"/>
      <c r="N135" s="47"/>
      <c r="O135" s="49"/>
      <c r="P135" s="49"/>
      <c r="Q135" s="49"/>
      <c r="R135" s="49"/>
      <c r="S135" s="47"/>
      <c r="T135" s="49"/>
      <c r="U135" s="47"/>
      <c r="V135" s="50"/>
      <c r="W135" s="28"/>
    </row>
    <row r="136" spans="1:23" s="10" customFormat="1" ht="183.75" customHeight="1">
      <c r="A136" s="8">
        <v>8</v>
      </c>
      <c r="B136" s="59" t="s">
        <v>679</v>
      </c>
      <c r="C136" s="59" t="s">
        <v>106</v>
      </c>
      <c r="D136" s="59" t="s">
        <v>822</v>
      </c>
      <c r="E136" s="51">
        <v>1</v>
      </c>
      <c r="F136" s="52" t="s">
        <v>1251</v>
      </c>
      <c r="G136" s="53" t="s">
        <v>1252</v>
      </c>
      <c r="H136" s="53" t="s">
        <v>548</v>
      </c>
      <c r="I136" s="54" t="s">
        <v>549</v>
      </c>
      <c r="J136" s="55" t="s">
        <v>82</v>
      </c>
      <c r="K136" s="55" t="s">
        <v>495</v>
      </c>
      <c r="L136" s="55" t="s">
        <v>729</v>
      </c>
      <c r="M136" s="55" t="s">
        <v>664</v>
      </c>
      <c r="N136" s="55" t="s">
        <v>694</v>
      </c>
      <c r="O136" s="56">
        <v>1003119.56</v>
      </c>
      <c r="P136" s="56">
        <v>1937305</v>
      </c>
      <c r="Q136" s="56">
        <v>12994.82</v>
      </c>
      <c r="R136" s="56">
        <v>1785115.11</v>
      </c>
      <c r="S136" s="57" t="s">
        <v>1737</v>
      </c>
      <c r="T136" s="56">
        <v>1168304.27</v>
      </c>
      <c r="U136" s="55" t="s">
        <v>702</v>
      </c>
      <c r="V136" s="53" t="s">
        <v>1062</v>
      </c>
      <c r="W136" s="9">
        <f>IF(OR(LEFT(I136)="7",LEFT(I136,1)="8"),VALUE(RIGHT(I136,3)),VALUE(RIGHT(I136,4)))</f>
        <v>133</v>
      </c>
    </row>
    <row r="137" spans="1:23" s="23" customFormat="1" ht="44.25" customHeight="1" outlineLevel="3">
      <c r="A137" s="21"/>
      <c r="B137" s="63" t="s">
        <v>685</v>
      </c>
      <c r="C137" s="64"/>
      <c r="D137" s="64"/>
      <c r="E137" s="35">
        <f>SUBTOTAL(9,E140:E162)</f>
        <v>19</v>
      </c>
      <c r="F137" s="36"/>
      <c r="G137" s="36"/>
      <c r="H137" s="36"/>
      <c r="I137" s="37"/>
      <c r="J137" s="36"/>
      <c r="K137" s="36"/>
      <c r="L137" s="36"/>
      <c r="M137" s="36"/>
      <c r="N137" s="36"/>
      <c r="O137" s="38"/>
      <c r="P137" s="39"/>
      <c r="Q137" s="39"/>
      <c r="R137" s="39"/>
      <c r="S137" s="36"/>
      <c r="T137" s="39"/>
      <c r="U137" s="36"/>
      <c r="V137" s="40"/>
      <c r="W137" s="22"/>
    </row>
    <row r="138" spans="1:23" s="26" customFormat="1" ht="15" outlineLevel="1">
      <c r="A138" s="24"/>
      <c r="B138" s="65" t="s">
        <v>708</v>
      </c>
      <c r="C138" s="66" t="s">
        <v>706</v>
      </c>
      <c r="D138" s="66"/>
      <c r="E138" s="41">
        <f>SUBTOTAL(9,E140:E159)</f>
        <v>18</v>
      </c>
      <c r="F138" s="42"/>
      <c r="G138" s="42"/>
      <c r="H138" s="42"/>
      <c r="I138" s="43"/>
      <c r="J138" s="42"/>
      <c r="K138" s="42"/>
      <c r="L138" s="42"/>
      <c r="M138" s="42"/>
      <c r="N138" s="42"/>
      <c r="O138" s="44"/>
      <c r="P138" s="44"/>
      <c r="Q138" s="44"/>
      <c r="R138" s="44"/>
      <c r="S138" s="42"/>
      <c r="T138" s="44"/>
      <c r="U138" s="42"/>
      <c r="V138" s="45"/>
      <c r="W138" s="25"/>
    </row>
    <row r="139" spans="1:23" s="29" customFormat="1" ht="15" outlineLevel="2">
      <c r="A139" s="27"/>
      <c r="B139" s="61" t="s">
        <v>288</v>
      </c>
      <c r="C139" s="62"/>
      <c r="D139" s="62"/>
      <c r="E139" s="46">
        <f>SUBTOTAL(9,E140:E148)</f>
        <v>9</v>
      </c>
      <c r="F139" s="47"/>
      <c r="G139" s="47"/>
      <c r="H139" s="47"/>
      <c r="I139" s="48"/>
      <c r="J139" s="47"/>
      <c r="K139" s="47"/>
      <c r="L139" s="47"/>
      <c r="M139" s="47"/>
      <c r="N139" s="47"/>
      <c r="O139" s="49"/>
      <c r="P139" s="49"/>
      <c r="Q139" s="49"/>
      <c r="R139" s="49"/>
      <c r="S139" s="47"/>
      <c r="T139" s="49"/>
      <c r="U139" s="47"/>
      <c r="V139" s="50"/>
      <c r="W139" s="28"/>
    </row>
    <row r="140" spans="1:23" s="10" customFormat="1" ht="172.5" customHeight="1">
      <c r="A140" s="8">
        <v>9</v>
      </c>
      <c r="B140" s="59" t="s">
        <v>685</v>
      </c>
      <c r="C140" s="59" t="s">
        <v>106</v>
      </c>
      <c r="D140" s="59" t="s">
        <v>201</v>
      </c>
      <c r="E140" s="51">
        <v>1</v>
      </c>
      <c r="F140" s="52">
        <v>116</v>
      </c>
      <c r="G140" s="53" t="s">
        <v>1227</v>
      </c>
      <c r="H140" s="53" t="s">
        <v>540</v>
      </c>
      <c r="I140" s="54">
        <v>20020911301297</v>
      </c>
      <c r="J140" s="55" t="s">
        <v>496</v>
      </c>
      <c r="K140" s="55" t="s">
        <v>497</v>
      </c>
      <c r="L140" s="55" t="s">
        <v>239</v>
      </c>
      <c r="M140" s="55" t="s">
        <v>701</v>
      </c>
      <c r="N140" s="55" t="s">
        <v>689</v>
      </c>
      <c r="O140" s="56">
        <v>10823824559.200001</v>
      </c>
      <c r="P140" s="56">
        <v>340522924.14999998</v>
      </c>
      <c r="Q140" s="56">
        <v>186903255.00999999</v>
      </c>
      <c r="R140" s="56">
        <v>1620018196.1400001</v>
      </c>
      <c r="S140" s="57" t="s">
        <v>1326</v>
      </c>
      <c r="T140" s="56">
        <v>9731232542.2199993</v>
      </c>
      <c r="U140" s="55" t="s">
        <v>702</v>
      </c>
      <c r="V140" s="53" t="s">
        <v>1298</v>
      </c>
      <c r="W140" s="9">
        <f>IF(OR(LEFT(I140)="7",LEFT(I140,1)="8"),VALUE(RIGHT(I140,3)),VALUE(RIGHT(I140,4)))</f>
        <v>1297</v>
      </c>
    </row>
    <row r="141" spans="1:23" s="10" customFormat="1" ht="167.25" customHeight="1">
      <c r="A141" s="8">
        <v>9</v>
      </c>
      <c r="B141" s="59" t="s">
        <v>685</v>
      </c>
      <c r="C141" s="59" t="s">
        <v>106</v>
      </c>
      <c r="D141" s="59" t="s">
        <v>201</v>
      </c>
      <c r="E141" s="51">
        <v>1</v>
      </c>
      <c r="F141" s="52">
        <v>311</v>
      </c>
      <c r="G141" s="53" t="s">
        <v>686</v>
      </c>
      <c r="H141" s="53" t="s">
        <v>540</v>
      </c>
      <c r="I141" s="54" t="s">
        <v>687</v>
      </c>
      <c r="J141" s="55" t="s">
        <v>688</v>
      </c>
      <c r="K141" s="55" t="s">
        <v>427</v>
      </c>
      <c r="L141" s="55" t="s">
        <v>239</v>
      </c>
      <c r="M141" s="55" t="s">
        <v>701</v>
      </c>
      <c r="N141" s="55" t="s">
        <v>821</v>
      </c>
      <c r="O141" s="56">
        <v>0</v>
      </c>
      <c r="P141" s="56">
        <v>0</v>
      </c>
      <c r="Q141" s="56">
        <v>0</v>
      </c>
      <c r="R141" s="56">
        <v>0</v>
      </c>
      <c r="S141" s="57" t="s">
        <v>780</v>
      </c>
      <c r="T141" s="56">
        <v>0</v>
      </c>
      <c r="U141" s="55" t="s">
        <v>242</v>
      </c>
      <c r="V141" s="53" t="s">
        <v>1580</v>
      </c>
      <c r="W141" s="9">
        <f>IF(OR(LEFT(I141)="7",LEFT(I141,1)="8"),VALUE(RIGHT(I141,3)),VALUE(RIGHT(I141,4)))</f>
        <v>53</v>
      </c>
    </row>
    <row r="142" spans="1:23" s="10" customFormat="1" ht="142.5" customHeight="1">
      <c r="A142" s="8">
        <v>9</v>
      </c>
      <c r="B142" s="59" t="s">
        <v>685</v>
      </c>
      <c r="C142" s="59" t="s">
        <v>106</v>
      </c>
      <c r="D142" s="59" t="s">
        <v>201</v>
      </c>
      <c r="E142" s="51">
        <v>1</v>
      </c>
      <c r="F142" s="52">
        <v>411</v>
      </c>
      <c r="G142" s="53" t="s">
        <v>1253</v>
      </c>
      <c r="H142" s="53" t="s">
        <v>540</v>
      </c>
      <c r="I142" s="54">
        <v>20020941101304</v>
      </c>
      <c r="J142" s="55" t="s">
        <v>428</v>
      </c>
      <c r="K142" s="55" t="s">
        <v>498</v>
      </c>
      <c r="L142" s="55" t="s">
        <v>239</v>
      </c>
      <c r="M142" s="55" t="s">
        <v>701</v>
      </c>
      <c r="N142" s="55" t="s">
        <v>689</v>
      </c>
      <c r="O142" s="56">
        <v>1730448733.6900001</v>
      </c>
      <c r="P142" s="56">
        <v>0</v>
      </c>
      <c r="Q142" s="56">
        <v>19789975.280000001</v>
      </c>
      <c r="R142" s="56">
        <v>1308890998.5</v>
      </c>
      <c r="S142" s="57" t="s">
        <v>1738</v>
      </c>
      <c r="T142" s="56">
        <v>441347710.47000003</v>
      </c>
      <c r="U142" s="55" t="s">
        <v>702</v>
      </c>
      <c r="V142" s="53" t="s">
        <v>1355</v>
      </c>
      <c r="W142" s="9">
        <f>IF(OR(LEFT(I142)="7",LEFT(I142,1)="8"),VALUE(RIGHT(I142,3)),VALUE(RIGHT(I142,4)))</f>
        <v>1304</v>
      </c>
    </row>
    <row r="143" spans="1:23" s="10" customFormat="1" ht="142.5" customHeight="1">
      <c r="A143" s="8">
        <v>9</v>
      </c>
      <c r="B143" s="59" t="s">
        <v>685</v>
      </c>
      <c r="C143" s="59" t="s">
        <v>106</v>
      </c>
      <c r="D143" s="59" t="s">
        <v>201</v>
      </c>
      <c r="E143" s="51">
        <v>1</v>
      </c>
      <c r="F143" s="52" t="s">
        <v>431</v>
      </c>
      <c r="G143" s="53" t="s">
        <v>432</v>
      </c>
      <c r="H143" s="53" t="s">
        <v>432</v>
      </c>
      <c r="I143" s="54" t="s">
        <v>434</v>
      </c>
      <c r="J143" s="55" t="s">
        <v>24</v>
      </c>
      <c r="K143" s="55" t="s">
        <v>435</v>
      </c>
      <c r="L143" s="55" t="s">
        <v>729</v>
      </c>
      <c r="M143" s="55" t="s">
        <v>412</v>
      </c>
      <c r="N143" s="55" t="s">
        <v>689</v>
      </c>
      <c r="O143" s="56">
        <v>58629553.670000002</v>
      </c>
      <c r="P143" s="56">
        <v>0</v>
      </c>
      <c r="Q143" s="56">
        <v>1015267.95</v>
      </c>
      <c r="R143" s="56">
        <v>354637.85</v>
      </c>
      <c r="S143" s="57" t="s">
        <v>1376</v>
      </c>
      <c r="T143" s="56">
        <v>59290183.770000003</v>
      </c>
      <c r="U143" s="55" t="s">
        <v>702</v>
      </c>
      <c r="V143" s="53" t="s">
        <v>1064</v>
      </c>
      <c r="W143" s="9">
        <f>IF(OR(LEFT(I143)="7",LEFT(I143,1)="8"),VALUE(RIGHT(I143,3)),VALUE(RIGHT(I143,4)))</f>
        <v>1406</v>
      </c>
    </row>
    <row r="144" spans="1:23" s="10" customFormat="1" ht="302.25" customHeight="1">
      <c r="A144" s="8">
        <v>9</v>
      </c>
      <c r="B144" s="59" t="s">
        <v>685</v>
      </c>
      <c r="C144" s="59" t="s">
        <v>106</v>
      </c>
      <c r="D144" s="59" t="s">
        <v>201</v>
      </c>
      <c r="E144" s="51">
        <v>1</v>
      </c>
      <c r="F144" s="52" t="s">
        <v>431</v>
      </c>
      <c r="G144" s="53" t="s">
        <v>432</v>
      </c>
      <c r="H144" s="53" t="s">
        <v>432</v>
      </c>
      <c r="I144" s="54" t="s">
        <v>433</v>
      </c>
      <c r="J144" s="55" t="s">
        <v>564</v>
      </c>
      <c r="K144" s="55" t="s">
        <v>394</v>
      </c>
      <c r="L144" s="55" t="s">
        <v>729</v>
      </c>
      <c r="M144" s="55" t="s">
        <v>882</v>
      </c>
      <c r="N144" s="55" t="s">
        <v>821</v>
      </c>
      <c r="O144" s="56">
        <v>8969029.8499999996</v>
      </c>
      <c r="P144" s="56">
        <v>25058511.129999999</v>
      </c>
      <c r="Q144" s="56">
        <v>440998.68</v>
      </c>
      <c r="R144" s="56">
        <v>26518288.420000002</v>
      </c>
      <c r="S144" s="57" t="s">
        <v>1739</v>
      </c>
      <c r="T144" s="56">
        <v>7950251.2400000002</v>
      </c>
      <c r="U144" s="55" t="s">
        <v>702</v>
      </c>
      <c r="V144" s="53" t="s">
        <v>1063</v>
      </c>
      <c r="W144" s="9">
        <f>IF(OR(LEFT(I144)="7",LEFT(I144,1)="8"),VALUE(RIGHT(I144,3)),VALUE(RIGHT(I144,4)))</f>
        <v>961</v>
      </c>
    </row>
    <row r="145" spans="1:23" s="10" customFormat="1" ht="182.25" customHeight="1">
      <c r="A145" s="8">
        <v>9</v>
      </c>
      <c r="B145" s="59" t="s">
        <v>685</v>
      </c>
      <c r="C145" s="59" t="s">
        <v>106</v>
      </c>
      <c r="D145" s="59" t="s">
        <v>201</v>
      </c>
      <c r="E145" s="51">
        <v>1</v>
      </c>
      <c r="F145" s="52" t="s">
        <v>431</v>
      </c>
      <c r="G145" s="53" t="s">
        <v>432</v>
      </c>
      <c r="H145" s="53" t="s">
        <v>432</v>
      </c>
      <c r="I145" s="54" t="s">
        <v>33</v>
      </c>
      <c r="J145" s="55" t="s">
        <v>1327</v>
      </c>
      <c r="K145" s="55" t="s">
        <v>1328</v>
      </c>
      <c r="L145" s="55" t="s">
        <v>729</v>
      </c>
      <c r="M145" s="55" t="s">
        <v>412</v>
      </c>
      <c r="N145" s="55" t="s">
        <v>821</v>
      </c>
      <c r="O145" s="56">
        <v>63855925.82</v>
      </c>
      <c r="P145" s="56">
        <v>0</v>
      </c>
      <c r="Q145" s="56">
        <v>1012802.78</v>
      </c>
      <c r="R145" s="56">
        <v>9558462.6899999995</v>
      </c>
      <c r="S145" s="57" t="s">
        <v>1740</v>
      </c>
      <c r="T145" s="56">
        <v>55310265.909999996</v>
      </c>
      <c r="U145" s="55" t="s">
        <v>702</v>
      </c>
      <c r="V145" s="53" t="s">
        <v>1741</v>
      </c>
      <c r="W145" s="9">
        <f>IF(OR(LEFT(I145)="7",LEFT(I145,1)="8"),VALUE(RIGHT(I145,3)),VALUE(RIGHT(I145,4)))</f>
        <v>1482</v>
      </c>
    </row>
    <row r="146" spans="1:23" s="10" customFormat="1" ht="142.5" customHeight="1">
      <c r="A146" s="8">
        <v>9</v>
      </c>
      <c r="B146" s="59" t="s">
        <v>685</v>
      </c>
      <c r="C146" s="59" t="s">
        <v>106</v>
      </c>
      <c r="D146" s="59" t="s">
        <v>201</v>
      </c>
      <c r="E146" s="51">
        <v>1</v>
      </c>
      <c r="F146" s="52" t="s">
        <v>638</v>
      </c>
      <c r="G146" s="53" t="s">
        <v>639</v>
      </c>
      <c r="H146" s="53" t="s">
        <v>639</v>
      </c>
      <c r="I146" s="54" t="s">
        <v>710</v>
      </c>
      <c r="J146" s="55" t="s">
        <v>711</v>
      </c>
      <c r="K146" s="55" t="s">
        <v>395</v>
      </c>
      <c r="L146" s="55" t="s">
        <v>239</v>
      </c>
      <c r="M146" s="55" t="s">
        <v>240</v>
      </c>
      <c r="N146" s="55" t="s">
        <v>360</v>
      </c>
      <c r="O146" s="56">
        <v>260357128.12</v>
      </c>
      <c r="P146" s="56">
        <v>1337477549.6199999</v>
      </c>
      <c r="Q146" s="56">
        <v>5596729</v>
      </c>
      <c r="R146" s="56">
        <v>1322165402.25</v>
      </c>
      <c r="S146" s="57" t="s">
        <v>1742</v>
      </c>
      <c r="T146" s="56">
        <v>281266004.49000001</v>
      </c>
      <c r="U146" s="55" t="s">
        <v>702</v>
      </c>
      <c r="V146" s="53" t="s">
        <v>1743</v>
      </c>
      <c r="W146" s="9">
        <f>IF(OR(LEFT(I146)="7",LEFT(I146,1)="8"),VALUE(RIGHT(I146,3)),VALUE(RIGHT(I146,4)))</f>
        <v>731</v>
      </c>
    </row>
    <row r="147" spans="1:23" s="10" customFormat="1" ht="142.5" customHeight="1">
      <c r="A147" s="8">
        <v>9</v>
      </c>
      <c r="B147" s="59" t="s">
        <v>685</v>
      </c>
      <c r="C147" s="59" t="s">
        <v>106</v>
      </c>
      <c r="D147" s="59" t="s">
        <v>201</v>
      </c>
      <c r="E147" s="51">
        <v>1</v>
      </c>
      <c r="F147" s="52" t="s">
        <v>638</v>
      </c>
      <c r="G147" s="53" t="s">
        <v>639</v>
      </c>
      <c r="H147" s="53" t="s">
        <v>639</v>
      </c>
      <c r="I147" s="54" t="s">
        <v>640</v>
      </c>
      <c r="J147" s="55" t="s">
        <v>709</v>
      </c>
      <c r="K147" s="55" t="s">
        <v>396</v>
      </c>
      <c r="L147" s="55" t="s">
        <v>239</v>
      </c>
      <c r="M147" s="55" t="s">
        <v>701</v>
      </c>
      <c r="N147" s="55" t="s">
        <v>821</v>
      </c>
      <c r="O147" s="56">
        <v>730968.57</v>
      </c>
      <c r="P147" s="56">
        <v>0</v>
      </c>
      <c r="Q147" s="56">
        <v>137068.42000000001</v>
      </c>
      <c r="R147" s="56">
        <v>69864.33</v>
      </c>
      <c r="S147" s="57" t="s">
        <v>1418</v>
      </c>
      <c r="T147" s="56">
        <v>798172.66</v>
      </c>
      <c r="U147" s="55" t="s">
        <v>702</v>
      </c>
      <c r="V147" s="53" t="s">
        <v>1744</v>
      </c>
      <c r="W147" s="9">
        <f>IF(OR(LEFT(I147)="7",LEFT(I147,1)="8"),VALUE(RIGHT(I147,3)),VALUE(RIGHT(I147,4)))</f>
        <v>57</v>
      </c>
    </row>
    <row r="148" spans="1:23" s="10" customFormat="1" ht="142.5" customHeight="1">
      <c r="A148" s="8">
        <v>9</v>
      </c>
      <c r="B148" s="59" t="s">
        <v>685</v>
      </c>
      <c r="C148" s="59" t="s">
        <v>106</v>
      </c>
      <c r="D148" s="59" t="s">
        <v>201</v>
      </c>
      <c r="E148" s="51">
        <v>1</v>
      </c>
      <c r="F148" s="52" t="s">
        <v>1377</v>
      </c>
      <c r="G148" s="53" t="s">
        <v>1378</v>
      </c>
      <c r="H148" s="53" t="s">
        <v>1378</v>
      </c>
      <c r="I148" s="54" t="s">
        <v>1379</v>
      </c>
      <c r="J148" s="55" t="s">
        <v>1380</v>
      </c>
      <c r="K148" s="55" t="s">
        <v>1381</v>
      </c>
      <c r="L148" s="55" t="s">
        <v>239</v>
      </c>
      <c r="M148" s="55" t="s">
        <v>240</v>
      </c>
      <c r="N148" s="55" t="s">
        <v>689</v>
      </c>
      <c r="O148" s="56">
        <v>19407753690.860001</v>
      </c>
      <c r="P148" s="56">
        <v>1733417938.55</v>
      </c>
      <c r="Q148" s="56">
        <v>351315310.17000002</v>
      </c>
      <c r="R148" s="56">
        <v>3167680669.0999999</v>
      </c>
      <c r="S148" s="57" t="s">
        <v>1745</v>
      </c>
      <c r="T148" s="56">
        <v>18324806270.48</v>
      </c>
      <c r="U148" s="55" t="s">
        <v>702</v>
      </c>
      <c r="V148" s="53" t="s">
        <v>1382</v>
      </c>
      <c r="W148" s="9">
        <f>IF(OR(LEFT(I148)="7",LEFT(I148,1)="8"),VALUE(RIGHT(I148,3)),VALUE(RIGHT(I148,4)))</f>
        <v>1581</v>
      </c>
    </row>
    <row r="149" spans="1:23" s="29" customFormat="1" ht="15" outlineLevel="2">
      <c r="A149" s="27"/>
      <c r="B149" s="61" t="s">
        <v>289</v>
      </c>
      <c r="C149" s="62"/>
      <c r="D149" s="62"/>
      <c r="E149" s="46">
        <f>SUBTOTAL(9,E150:E153)</f>
        <v>4</v>
      </c>
      <c r="F149" s="47"/>
      <c r="G149" s="47"/>
      <c r="H149" s="47"/>
      <c r="I149" s="48"/>
      <c r="J149" s="47"/>
      <c r="K149" s="47"/>
      <c r="L149" s="47"/>
      <c r="M149" s="47"/>
      <c r="N149" s="47"/>
      <c r="O149" s="49"/>
      <c r="P149" s="49"/>
      <c r="Q149" s="49"/>
      <c r="R149" s="49"/>
      <c r="S149" s="47"/>
      <c r="T149" s="49"/>
      <c r="U149" s="47"/>
      <c r="V149" s="50"/>
      <c r="W149" s="28"/>
    </row>
    <row r="150" spans="1:23" s="10" customFormat="1" ht="197.25" customHeight="1">
      <c r="A150" s="8">
        <v>9</v>
      </c>
      <c r="B150" s="59" t="s">
        <v>685</v>
      </c>
      <c r="C150" s="59" t="s">
        <v>106</v>
      </c>
      <c r="D150" s="59" t="s">
        <v>550</v>
      </c>
      <c r="E150" s="51">
        <v>1</v>
      </c>
      <c r="F150" s="52">
        <v>643</v>
      </c>
      <c r="G150" s="53" t="s">
        <v>429</v>
      </c>
      <c r="H150" s="53" t="s">
        <v>430</v>
      </c>
      <c r="I150" s="54">
        <v>19980965100759</v>
      </c>
      <c r="J150" s="55" t="s">
        <v>83</v>
      </c>
      <c r="K150" s="55" t="s">
        <v>355</v>
      </c>
      <c r="L150" s="55" t="s">
        <v>729</v>
      </c>
      <c r="M150" s="55" t="s">
        <v>664</v>
      </c>
      <c r="N150" s="55" t="s">
        <v>689</v>
      </c>
      <c r="O150" s="56">
        <v>0</v>
      </c>
      <c r="P150" s="56">
        <v>0</v>
      </c>
      <c r="Q150" s="56">
        <v>0</v>
      </c>
      <c r="R150" s="56">
        <v>0</v>
      </c>
      <c r="S150" s="57" t="s">
        <v>1124</v>
      </c>
      <c r="T150" s="56">
        <v>0</v>
      </c>
      <c r="U150" s="55" t="s">
        <v>242</v>
      </c>
      <c r="V150" s="53" t="s">
        <v>1581</v>
      </c>
      <c r="W150" s="9">
        <f>IF(OR(LEFT(I150)="7",LEFT(I150,1)="8"),VALUE(RIGHT(I150,3)),VALUE(RIGHT(I150,4)))</f>
        <v>759</v>
      </c>
    </row>
    <row r="151" spans="1:23" s="10" customFormat="1" ht="142.5" customHeight="1">
      <c r="A151" s="8">
        <v>9</v>
      </c>
      <c r="B151" s="59" t="s">
        <v>685</v>
      </c>
      <c r="C151" s="59" t="s">
        <v>106</v>
      </c>
      <c r="D151" s="59" t="s">
        <v>550</v>
      </c>
      <c r="E151" s="51">
        <v>1</v>
      </c>
      <c r="F151" s="52" t="s">
        <v>431</v>
      </c>
      <c r="G151" s="53" t="s">
        <v>432</v>
      </c>
      <c r="H151" s="53" t="s">
        <v>628</v>
      </c>
      <c r="I151" s="54" t="s">
        <v>629</v>
      </c>
      <c r="J151" s="55" t="s">
        <v>505</v>
      </c>
      <c r="K151" s="55" t="s">
        <v>1</v>
      </c>
      <c r="L151" s="55" t="s">
        <v>239</v>
      </c>
      <c r="M151" s="55" t="s">
        <v>701</v>
      </c>
      <c r="N151" s="55" t="s">
        <v>689</v>
      </c>
      <c r="O151" s="56">
        <v>0</v>
      </c>
      <c r="P151" s="56">
        <v>0</v>
      </c>
      <c r="Q151" s="56">
        <v>0</v>
      </c>
      <c r="R151" s="56">
        <v>0</v>
      </c>
      <c r="S151" s="57" t="s">
        <v>1132</v>
      </c>
      <c r="T151" s="56">
        <v>0</v>
      </c>
      <c r="U151" s="55" t="s">
        <v>702</v>
      </c>
      <c r="V151" s="53" t="s">
        <v>1582</v>
      </c>
      <c r="W151" s="9">
        <f>IF(OR(LEFT(I151)="7",LEFT(I151,1)="8"),VALUE(RIGHT(I151,3)),VALUE(RIGHT(I151,4)))</f>
        <v>64</v>
      </c>
    </row>
    <row r="152" spans="1:23" s="10" customFormat="1" ht="197.25" customHeight="1">
      <c r="A152" s="8">
        <v>9</v>
      </c>
      <c r="B152" s="59" t="s">
        <v>685</v>
      </c>
      <c r="C152" s="59" t="s">
        <v>106</v>
      </c>
      <c r="D152" s="59" t="s">
        <v>550</v>
      </c>
      <c r="E152" s="51">
        <v>1</v>
      </c>
      <c r="F152" s="52" t="s">
        <v>431</v>
      </c>
      <c r="G152" s="53" t="s">
        <v>432</v>
      </c>
      <c r="H152" s="53" t="s">
        <v>1125</v>
      </c>
      <c r="I152" s="54" t="s">
        <v>1126</v>
      </c>
      <c r="J152" s="55" t="s">
        <v>1127</v>
      </c>
      <c r="K152" s="55" t="s">
        <v>1128</v>
      </c>
      <c r="L152" s="55" t="s">
        <v>729</v>
      </c>
      <c r="M152" s="55" t="s">
        <v>1129</v>
      </c>
      <c r="N152" s="55" t="s">
        <v>689</v>
      </c>
      <c r="O152" s="56">
        <v>0</v>
      </c>
      <c r="P152" s="56">
        <v>0</v>
      </c>
      <c r="Q152" s="56">
        <v>0</v>
      </c>
      <c r="R152" s="56">
        <v>0</v>
      </c>
      <c r="S152" s="57" t="s">
        <v>1130</v>
      </c>
      <c r="T152" s="56">
        <v>0</v>
      </c>
      <c r="U152" s="55" t="s">
        <v>702</v>
      </c>
      <c r="V152" s="53" t="s">
        <v>1131</v>
      </c>
      <c r="W152" s="9">
        <f>IF(OR(LEFT(I152)="7",LEFT(I152,1)="8"),VALUE(RIGHT(I152,3)),VALUE(RIGHT(I152,4)))</f>
        <v>1549</v>
      </c>
    </row>
    <row r="153" spans="1:23" s="10" customFormat="1" ht="186" customHeight="1">
      <c r="A153" s="8">
        <v>9</v>
      </c>
      <c r="B153" s="59" t="s">
        <v>685</v>
      </c>
      <c r="C153" s="59" t="s">
        <v>106</v>
      </c>
      <c r="D153" s="59" t="s">
        <v>550</v>
      </c>
      <c r="E153" s="51">
        <v>1</v>
      </c>
      <c r="F153" s="52" t="s">
        <v>431</v>
      </c>
      <c r="G153" s="53" t="s">
        <v>432</v>
      </c>
      <c r="H153" s="53" t="s">
        <v>1383</v>
      </c>
      <c r="I153" s="54" t="s">
        <v>1384</v>
      </c>
      <c r="J153" s="55" t="s">
        <v>1385</v>
      </c>
      <c r="K153" s="55" t="s">
        <v>1386</v>
      </c>
      <c r="L153" s="55" t="s">
        <v>729</v>
      </c>
      <c r="M153" s="55" t="s">
        <v>1387</v>
      </c>
      <c r="N153" s="55" t="s">
        <v>689</v>
      </c>
      <c r="O153" s="56">
        <v>0</v>
      </c>
      <c r="P153" s="56">
        <v>0</v>
      </c>
      <c r="Q153" s="56">
        <v>0</v>
      </c>
      <c r="R153" s="56">
        <v>0</v>
      </c>
      <c r="S153" s="57" t="s">
        <v>1547</v>
      </c>
      <c r="T153" s="56">
        <v>0</v>
      </c>
      <c r="U153" s="55" t="s">
        <v>702</v>
      </c>
      <c r="V153" s="53" t="s">
        <v>1388</v>
      </c>
      <c r="W153" s="9">
        <f>IF(OR(LEFT(I153)="7",LEFT(I153,1)="8"),VALUE(RIGHT(I153,3)),VALUE(RIGHT(I153,4)))</f>
        <v>1580</v>
      </c>
    </row>
    <row r="154" spans="1:23" s="29" customFormat="1" ht="15" outlineLevel="2">
      <c r="A154" s="27"/>
      <c r="B154" s="61" t="s">
        <v>291</v>
      </c>
      <c r="C154" s="62"/>
      <c r="D154" s="62"/>
      <c r="E154" s="46">
        <f>SUBTOTAL(9,E155:E159)</f>
        <v>5</v>
      </c>
      <c r="F154" s="47"/>
      <c r="G154" s="47"/>
      <c r="H154" s="47"/>
      <c r="I154" s="48"/>
      <c r="J154" s="47"/>
      <c r="K154" s="47"/>
      <c r="L154" s="47"/>
      <c r="M154" s="47"/>
      <c r="N154" s="47"/>
      <c r="O154" s="49"/>
      <c r="P154" s="49"/>
      <c r="Q154" s="49"/>
      <c r="R154" s="49"/>
      <c r="S154" s="47"/>
      <c r="T154" s="49"/>
      <c r="U154" s="47"/>
      <c r="V154" s="50"/>
      <c r="W154" s="28"/>
    </row>
    <row r="155" spans="1:23" s="10" customFormat="1" ht="142.5" customHeight="1">
      <c r="A155" s="8">
        <v>9</v>
      </c>
      <c r="B155" s="59" t="s">
        <v>685</v>
      </c>
      <c r="C155" s="59" t="s">
        <v>106</v>
      </c>
      <c r="D155" s="59" t="s">
        <v>822</v>
      </c>
      <c r="E155" s="51">
        <v>1</v>
      </c>
      <c r="F155" s="52" t="s">
        <v>431</v>
      </c>
      <c r="G155" s="53" t="s">
        <v>432</v>
      </c>
      <c r="H155" s="53" t="s">
        <v>632</v>
      </c>
      <c r="I155" s="54" t="s">
        <v>633</v>
      </c>
      <c r="J155" s="55" t="s">
        <v>487</v>
      </c>
      <c r="K155" s="55" t="s">
        <v>5</v>
      </c>
      <c r="L155" s="55" t="s">
        <v>729</v>
      </c>
      <c r="M155" s="55" t="s">
        <v>279</v>
      </c>
      <c r="N155" s="55" t="s">
        <v>689</v>
      </c>
      <c r="O155" s="56">
        <v>0</v>
      </c>
      <c r="P155" s="56">
        <v>0</v>
      </c>
      <c r="Q155" s="56">
        <v>0</v>
      </c>
      <c r="R155" s="56">
        <v>0</v>
      </c>
      <c r="S155" s="57" t="s">
        <v>1133</v>
      </c>
      <c r="T155" s="56">
        <v>0</v>
      </c>
      <c r="U155" s="55" t="s">
        <v>702</v>
      </c>
      <c r="V155" s="53" t="s">
        <v>1134</v>
      </c>
      <c r="W155" s="9">
        <f>IF(OR(LEFT(I155)="7",LEFT(I155,1)="8"),VALUE(RIGHT(I155,3)),VALUE(RIGHT(I155,4)))</f>
        <v>246</v>
      </c>
    </row>
    <row r="156" spans="1:23" s="10" customFormat="1" ht="142.5" customHeight="1">
      <c r="A156" s="8">
        <v>9</v>
      </c>
      <c r="B156" s="59" t="s">
        <v>685</v>
      </c>
      <c r="C156" s="59" t="s">
        <v>106</v>
      </c>
      <c r="D156" s="59" t="s">
        <v>822</v>
      </c>
      <c r="E156" s="51">
        <v>1</v>
      </c>
      <c r="F156" s="52" t="s">
        <v>431</v>
      </c>
      <c r="G156" s="53" t="s">
        <v>432</v>
      </c>
      <c r="H156" s="53" t="s">
        <v>6</v>
      </c>
      <c r="I156" s="54" t="s">
        <v>634</v>
      </c>
      <c r="J156" s="55" t="s">
        <v>635</v>
      </c>
      <c r="K156" s="55" t="s">
        <v>7</v>
      </c>
      <c r="L156" s="55" t="s">
        <v>729</v>
      </c>
      <c r="M156" s="55" t="s">
        <v>437</v>
      </c>
      <c r="N156" s="55" t="s">
        <v>689</v>
      </c>
      <c r="O156" s="56">
        <v>0</v>
      </c>
      <c r="P156" s="56">
        <v>0</v>
      </c>
      <c r="Q156" s="56">
        <v>0</v>
      </c>
      <c r="R156" s="56">
        <v>0</v>
      </c>
      <c r="S156" s="57" t="s">
        <v>1135</v>
      </c>
      <c r="T156" s="56">
        <v>0</v>
      </c>
      <c r="U156" s="55" t="s">
        <v>702</v>
      </c>
      <c r="V156" s="53" t="s">
        <v>1136</v>
      </c>
      <c r="W156" s="9">
        <f>IF(OR(LEFT(I156)="7",LEFT(I156,1)="8"),VALUE(RIGHT(I156,3)),VALUE(RIGHT(I156,4)))</f>
        <v>247</v>
      </c>
    </row>
    <row r="157" spans="1:23" s="10" customFormat="1" ht="142.5" customHeight="1">
      <c r="A157" s="8">
        <v>9</v>
      </c>
      <c r="B157" s="59" t="s">
        <v>685</v>
      </c>
      <c r="C157" s="59" t="s">
        <v>106</v>
      </c>
      <c r="D157" s="59" t="s">
        <v>822</v>
      </c>
      <c r="E157" s="51">
        <v>1</v>
      </c>
      <c r="F157" s="52" t="s">
        <v>431</v>
      </c>
      <c r="G157" s="53" t="s">
        <v>432</v>
      </c>
      <c r="H157" s="53" t="s">
        <v>636</v>
      </c>
      <c r="I157" s="54" t="s">
        <v>637</v>
      </c>
      <c r="J157" s="55" t="s">
        <v>1254</v>
      </c>
      <c r="K157" s="55" t="s">
        <v>1255</v>
      </c>
      <c r="L157" s="55" t="s">
        <v>729</v>
      </c>
      <c r="M157" s="55" t="s">
        <v>437</v>
      </c>
      <c r="N157" s="55" t="s">
        <v>689</v>
      </c>
      <c r="O157" s="56">
        <v>0</v>
      </c>
      <c r="P157" s="56">
        <v>0</v>
      </c>
      <c r="Q157" s="56">
        <v>0</v>
      </c>
      <c r="R157" s="56">
        <v>0</v>
      </c>
      <c r="S157" s="57" t="s">
        <v>1137</v>
      </c>
      <c r="T157" s="56">
        <v>0</v>
      </c>
      <c r="U157" s="55" t="s">
        <v>702</v>
      </c>
      <c r="V157" s="53" t="s">
        <v>1138</v>
      </c>
      <c r="W157" s="9">
        <f>IF(OR(LEFT(I157)="7",LEFT(I157,1)="8"),VALUE(RIGHT(I157,3)),VALUE(RIGHT(I157,4)))</f>
        <v>252</v>
      </c>
    </row>
    <row r="158" spans="1:23" s="10" customFormat="1" ht="142.5" customHeight="1">
      <c r="A158" s="8">
        <v>9</v>
      </c>
      <c r="B158" s="59" t="s">
        <v>685</v>
      </c>
      <c r="C158" s="59" t="s">
        <v>106</v>
      </c>
      <c r="D158" s="59" t="s">
        <v>822</v>
      </c>
      <c r="E158" s="51">
        <v>1</v>
      </c>
      <c r="F158" s="52" t="s">
        <v>431</v>
      </c>
      <c r="G158" s="53" t="s">
        <v>432</v>
      </c>
      <c r="H158" s="53" t="s">
        <v>358</v>
      </c>
      <c r="I158" s="54" t="s">
        <v>630</v>
      </c>
      <c r="J158" s="55" t="s">
        <v>1043</v>
      </c>
      <c r="K158" s="55" t="s">
        <v>4</v>
      </c>
      <c r="L158" s="55" t="s">
        <v>729</v>
      </c>
      <c r="M158" s="55" t="s">
        <v>662</v>
      </c>
      <c r="N158" s="55" t="s">
        <v>689</v>
      </c>
      <c r="O158" s="56">
        <v>0</v>
      </c>
      <c r="P158" s="56">
        <v>0</v>
      </c>
      <c r="Q158" s="56">
        <v>0</v>
      </c>
      <c r="R158" s="56">
        <v>0</v>
      </c>
      <c r="S158" s="57" t="s">
        <v>1139</v>
      </c>
      <c r="T158" s="56">
        <v>0</v>
      </c>
      <c r="U158" s="55" t="s">
        <v>702</v>
      </c>
      <c r="V158" s="53" t="s">
        <v>1140</v>
      </c>
      <c r="W158" s="9">
        <f>IF(OR(LEFT(I158)="7",LEFT(I158,1)="8"),VALUE(RIGHT(I158,3)),VALUE(RIGHT(I158,4)))</f>
        <v>320</v>
      </c>
    </row>
    <row r="159" spans="1:23" s="10" customFormat="1" ht="142.5" customHeight="1">
      <c r="A159" s="8">
        <v>9</v>
      </c>
      <c r="B159" s="59" t="s">
        <v>685</v>
      </c>
      <c r="C159" s="59" t="s">
        <v>106</v>
      </c>
      <c r="D159" s="59" t="s">
        <v>822</v>
      </c>
      <c r="E159" s="51">
        <v>1</v>
      </c>
      <c r="F159" s="52" t="s">
        <v>431</v>
      </c>
      <c r="G159" s="53" t="s">
        <v>432</v>
      </c>
      <c r="H159" s="53" t="s">
        <v>357</v>
      </c>
      <c r="I159" s="54">
        <v>700009213341</v>
      </c>
      <c r="J159" s="55" t="s">
        <v>2</v>
      </c>
      <c r="K159" s="55" t="s">
        <v>3</v>
      </c>
      <c r="L159" s="55" t="s">
        <v>729</v>
      </c>
      <c r="M159" s="55" t="s">
        <v>662</v>
      </c>
      <c r="N159" s="55" t="s">
        <v>689</v>
      </c>
      <c r="O159" s="56">
        <v>0</v>
      </c>
      <c r="P159" s="56">
        <v>0</v>
      </c>
      <c r="Q159" s="56">
        <v>0</v>
      </c>
      <c r="R159" s="56">
        <v>0</v>
      </c>
      <c r="S159" s="57" t="s">
        <v>1141</v>
      </c>
      <c r="T159" s="56">
        <v>0</v>
      </c>
      <c r="U159" s="55" t="s">
        <v>702</v>
      </c>
      <c r="V159" s="53" t="s">
        <v>1142</v>
      </c>
      <c r="W159" s="9">
        <f>IF(OR(LEFT(I159)="7",LEFT(I159,1)="8"),VALUE(RIGHT(I159,3)),VALUE(RIGHT(I159,4)))</f>
        <v>341</v>
      </c>
    </row>
    <row r="160" spans="1:23" s="26" customFormat="1" ht="15" outlineLevel="1">
      <c r="A160" s="24"/>
      <c r="B160" s="65" t="s">
        <v>172</v>
      </c>
      <c r="C160" s="66" t="s">
        <v>706</v>
      </c>
      <c r="D160" s="66"/>
      <c r="E160" s="41">
        <f>SUBTOTAL(9,E162)</f>
        <v>1</v>
      </c>
      <c r="F160" s="42"/>
      <c r="G160" s="42"/>
      <c r="H160" s="42"/>
      <c r="I160" s="43"/>
      <c r="J160" s="42"/>
      <c r="K160" s="42"/>
      <c r="L160" s="42"/>
      <c r="M160" s="42"/>
      <c r="N160" s="42"/>
      <c r="O160" s="44"/>
      <c r="P160" s="44"/>
      <c r="Q160" s="44"/>
      <c r="R160" s="44"/>
      <c r="S160" s="42"/>
      <c r="T160" s="44"/>
      <c r="U160" s="42"/>
      <c r="V160" s="45"/>
      <c r="W160" s="25"/>
    </row>
    <row r="161" spans="1:23" s="29" customFormat="1" ht="15" outlineLevel="2">
      <c r="A161" s="27"/>
      <c r="B161" s="61" t="s">
        <v>288</v>
      </c>
      <c r="C161" s="62"/>
      <c r="D161" s="62"/>
      <c r="E161" s="46">
        <f>SUBTOTAL(9,E162)</f>
        <v>1</v>
      </c>
      <c r="F161" s="47"/>
      <c r="G161" s="47"/>
      <c r="H161" s="47"/>
      <c r="I161" s="48"/>
      <c r="J161" s="47"/>
      <c r="K161" s="47"/>
      <c r="L161" s="47"/>
      <c r="M161" s="47"/>
      <c r="N161" s="47"/>
      <c r="O161" s="49"/>
      <c r="P161" s="49"/>
      <c r="Q161" s="49"/>
      <c r="R161" s="49"/>
      <c r="S161" s="47"/>
      <c r="T161" s="49"/>
      <c r="U161" s="47"/>
      <c r="V161" s="50"/>
      <c r="W161" s="28"/>
    </row>
    <row r="162" spans="1:23" s="10" customFormat="1" ht="294.75" customHeight="1">
      <c r="A162" s="8">
        <v>9</v>
      </c>
      <c r="B162" s="59" t="s">
        <v>685</v>
      </c>
      <c r="C162" s="59" t="s">
        <v>70</v>
      </c>
      <c r="D162" s="59" t="s">
        <v>201</v>
      </c>
      <c r="E162" s="51">
        <v>1</v>
      </c>
      <c r="F162" s="52" t="s">
        <v>712</v>
      </c>
      <c r="G162" s="53" t="s">
        <v>713</v>
      </c>
      <c r="H162" s="53" t="s">
        <v>713</v>
      </c>
      <c r="I162" s="54" t="s">
        <v>959</v>
      </c>
      <c r="J162" s="55" t="s">
        <v>960</v>
      </c>
      <c r="K162" s="55" t="s">
        <v>961</v>
      </c>
      <c r="L162" s="55" t="s">
        <v>239</v>
      </c>
      <c r="M162" s="55" t="s">
        <v>240</v>
      </c>
      <c r="N162" s="55" t="s">
        <v>689</v>
      </c>
      <c r="O162" s="56">
        <v>19489868.98</v>
      </c>
      <c r="P162" s="56">
        <v>0</v>
      </c>
      <c r="Q162" s="56">
        <v>356863.26</v>
      </c>
      <c r="R162" s="56">
        <v>155065.22</v>
      </c>
      <c r="S162" s="57" t="s">
        <v>1583</v>
      </c>
      <c r="T162" s="56">
        <v>19691667.02</v>
      </c>
      <c r="U162" s="55" t="s">
        <v>702</v>
      </c>
      <c r="V162" s="53" t="s">
        <v>1746</v>
      </c>
      <c r="W162" s="9">
        <f>IF(OR(LEFT(I162)="7",LEFT(I162,1)="8"),VALUE(RIGHT(I162,3)),VALUE(RIGHT(I162,4)))</f>
        <v>1522</v>
      </c>
    </row>
    <row r="163" spans="1:23" s="23" customFormat="1" ht="30" customHeight="1" outlineLevel="3">
      <c r="A163" s="21"/>
      <c r="B163" s="63" t="s">
        <v>714</v>
      </c>
      <c r="C163" s="64"/>
      <c r="D163" s="64"/>
      <c r="E163" s="35">
        <f>SUBTOTAL(9,E166:E178)</f>
        <v>10</v>
      </c>
      <c r="F163" s="36"/>
      <c r="G163" s="36"/>
      <c r="H163" s="36"/>
      <c r="I163" s="37"/>
      <c r="J163" s="36"/>
      <c r="K163" s="36"/>
      <c r="L163" s="36"/>
      <c r="M163" s="36"/>
      <c r="N163" s="36"/>
      <c r="O163" s="38"/>
      <c r="P163" s="39"/>
      <c r="Q163" s="39"/>
      <c r="R163" s="39"/>
      <c r="S163" s="36"/>
      <c r="T163" s="39"/>
      <c r="U163" s="36"/>
      <c r="V163" s="40"/>
      <c r="W163" s="22"/>
    </row>
    <row r="164" spans="1:23" s="26" customFormat="1" ht="15" outlineLevel="1">
      <c r="A164" s="24"/>
      <c r="B164" s="65" t="s">
        <v>708</v>
      </c>
      <c r="C164" s="66" t="s">
        <v>706</v>
      </c>
      <c r="D164" s="66"/>
      <c r="E164" s="41">
        <f>SUBTOTAL(9,E166:E175)</f>
        <v>9</v>
      </c>
      <c r="F164" s="42"/>
      <c r="G164" s="42"/>
      <c r="H164" s="42"/>
      <c r="I164" s="43"/>
      <c r="J164" s="42"/>
      <c r="K164" s="42"/>
      <c r="L164" s="42"/>
      <c r="M164" s="42"/>
      <c r="N164" s="42"/>
      <c r="O164" s="44"/>
      <c r="P164" s="44"/>
      <c r="Q164" s="44"/>
      <c r="R164" s="44"/>
      <c r="S164" s="42"/>
      <c r="T164" s="44"/>
      <c r="U164" s="42"/>
      <c r="V164" s="45"/>
      <c r="W164" s="25"/>
    </row>
    <row r="165" spans="1:23" s="29" customFormat="1" ht="15" outlineLevel="2">
      <c r="A165" s="27"/>
      <c r="B165" s="61" t="s">
        <v>288</v>
      </c>
      <c r="C165" s="62"/>
      <c r="D165" s="62"/>
      <c r="E165" s="46">
        <f>SUBTOTAL(9,E166:E173)</f>
        <v>8</v>
      </c>
      <c r="F165" s="47"/>
      <c r="G165" s="47"/>
      <c r="H165" s="47"/>
      <c r="I165" s="48"/>
      <c r="J165" s="47"/>
      <c r="K165" s="47"/>
      <c r="L165" s="47"/>
      <c r="M165" s="47"/>
      <c r="N165" s="47"/>
      <c r="O165" s="49"/>
      <c r="P165" s="49"/>
      <c r="Q165" s="49"/>
      <c r="R165" s="49"/>
      <c r="S165" s="47"/>
      <c r="T165" s="49"/>
      <c r="U165" s="47"/>
      <c r="V165" s="50"/>
      <c r="W165" s="28"/>
    </row>
    <row r="166" spans="1:23" s="10" customFormat="1" ht="197.25" customHeight="1">
      <c r="A166" s="8">
        <v>10</v>
      </c>
      <c r="B166" s="59" t="s">
        <v>714</v>
      </c>
      <c r="C166" s="59" t="s">
        <v>106</v>
      </c>
      <c r="D166" s="59" t="s">
        <v>201</v>
      </c>
      <c r="E166" s="51">
        <v>1</v>
      </c>
      <c r="F166" s="52">
        <v>417</v>
      </c>
      <c r="G166" s="53" t="s">
        <v>1389</v>
      </c>
      <c r="H166" s="53" t="s">
        <v>540</v>
      </c>
      <c r="I166" s="54">
        <v>20091021301506</v>
      </c>
      <c r="J166" s="55" t="s">
        <v>1390</v>
      </c>
      <c r="K166" s="55" t="s">
        <v>1391</v>
      </c>
      <c r="L166" s="55" t="s">
        <v>239</v>
      </c>
      <c r="M166" s="55" t="s">
        <v>240</v>
      </c>
      <c r="N166" s="55" t="s">
        <v>694</v>
      </c>
      <c r="O166" s="56">
        <v>451426303.38</v>
      </c>
      <c r="P166" s="56">
        <v>197944.07</v>
      </c>
      <c r="Q166" s="56">
        <v>8379252.2400000002</v>
      </c>
      <c r="R166" s="56">
        <v>150487.48000000001</v>
      </c>
      <c r="S166" s="57" t="s">
        <v>1584</v>
      </c>
      <c r="T166" s="56">
        <v>459702525.22000003</v>
      </c>
      <c r="U166" s="55" t="s">
        <v>702</v>
      </c>
      <c r="V166" s="53" t="s">
        <v>1143</v>
      </c>
      <c r="W166" s="9">
        <f>IF(OR(LEFT(I166)="7",LEFT(I166,1)="8"),VALUE(RIGHT(I166,3)),VALUE(RIGHT(I166,4)))</f>
        <v>1506</v>
      </c>
    </row>
    <row r="167" spans="1:23" s="10" customFormat="1" ht="142.5" customHeight="1">
      <c r="A167" s="8">
        <v>10</v>
      </c>
      <c r="B167" s="59" t="s">
        <v>714</v>
      </c>
      <c r="C167" s="59" t="s">
        <v>106</v>
      </c>
      <c r="D167" s="59" t="s">
        <v>201</v>
      </c>
      <c r="E167" s="51">
        <v>1</v>
      </c>
      <c r="F167" s="52" t="s">
        <v>594</v>
      </c>
      <c r="G167" s="53" t="s">
        <v>1329</v>
      </c>
      <c r="H167" s="53" t="s">
        <v>540</v>
      </c>
      <c r="I167" s="54">
        <v>700010210258</v>
      </c>
      <c r="J167" s="55" t="s">
        <v>553</v>
      </c>
      <c r="K167" s="55" t="s">
        <v>400</v>
      </c>
      <c r="L167" s="55" t="s">
        <v>729</v>
      </c>
      <c r="M167" s="55" t="s">
        <v>663</v>
      </c>
      <c r="N167" s="55" t="s">
        <v>241</v>
      </c>
      <c r="O167" s="56">
        <v>196894789.55000001</v>
      </c>
      <c r="P167" s="56">
        <v>0</v>
      </c>
      <c r="Q167" s="56">
        <v>6024153</v>
      </c>
      <c r="R167" s="56">
        <v>9791236</v>
      </c>
      <c r="S167" s="57" t="s">
        <v>1747</v>
      </c>
      <c r="T167" s="56">
        <v>193127706.55000001</v>
      </c>
      <c r="U167" s="55" t="s">
        <v>242</v>
      </c>
      <c r="V167" s="53" t="s">
        <v>1449</v>
      </c>
      <c r="W167" s="9">
        <f>IF(OR(LEFT(I167)="7",LEFT(I167,1)="8"),VALUE(RIGHT(I167,3)),VALUE(RIGHT(I167,4)))</f>
        <v>258</v>
      </c>
    </row>
    <row r="168" spans="1:23" s="10" customFormat="1" ht="187.5" customHeight="1">
      <c r="A168" s="8">
        <v>10</v>
      </c>
      <c r="B168" s="59" t="s">
        <v>714</v>
      </c>
      <c r="C168" s="59" t="s">
        <v>106</v>
      </c>
      <c r="D168" s="59" t="s">
        <v>201</v>
      </c>
      <c r="E168" s="51">
        <v>1</v>
      </c>
      <c r="F168" s="52" t="s">
        <v>594</v>
      </c>
      <c r="G168" s="53" t="s">
        <v>1329</v>
      </c>
      <c r="H168" s="53" t="s">
        <v>540</v>
      </c>
      <c r="I168" s="54">
        <v>20091021101504</v>
      </c>
      <c r="J168" s="55" t="s">
        <v>8</v>
      </c>
      <c r="K168" s="55" t="s">
        <v>9</v>
      </c>
      <c r="L168" s="55" t="s">
        <v>239</v>
      </c>
      <c r="M168" s="55" t="s">
        <v>403</v>
      </c>
      <c r="N168" s="55" t="s">
        <v>694</v>
      </c>
      <c r="O168" s="56">
        <v>317277903.56999999</v>
      </c>
      <c r="P168" s="56">
        <v>2029603069.97</v>
      </c>
      <c r="Q168" s="56">
        <v>33197798.140000001</v>
      </c>
      <c r="R168" s="56">
        <v>2095258615.8199999</v>
      </c>
      <c r="S168" s="57" t="s">
        <v>1748</v>
      </c>
      <c r="T168" s="56">
        <v>284820155.86000001</v>
      </c>
      <c r="U168" s="55" t="s">
        <v>242</v>
      </c>
      <c r="V168" s="53" t="s">
        <v>1585</v>
      </c>
      <c r="W168" s="9">
        <f>IF(OR(LEFT(I168)="7",LEFT(I168,1)="8"),VALUE(RIGHT(I168,3)),VALUE(RIGHT(I168,4)))</f>
        <v>1504</v>
      </c>
    </row>
    <row r="169" spans="1:23" s="10" customFormat="1" ht="142.5" customHeight="1">
      <c r="A169" s="8">
        <v>10</v>
      </c>
      <c r="B169" s="59" t="s">
        <v>714</v>
      </c>
      <c r="C169" s="59" t="s">
        <v>106</v>
      </c>
      <c r="D169" s="59" t="s">
        <v>201</v>
      </c>
      <c r="E169" s="51">
        <v>1</v>
      </c>
      <c r="F169" s="52" t="s">
        <v>880</v>
      </c>
      <c r="G169" s="53" t="s">
        <v>881</v>
      </c>
      <c r="H169" s="53" t="s">
        <v>881</v>
      </c>
      <c r="I169" s="54" t="s">
        <v>656</v>
      </c>
      <c r="J169" s="55" t="s">
        <v>216</v>
      </c>
      <c r="K169" s="55" t="s">
        <v>840</v>
      </c>
      <c r="L169" s="55" t="s">
        <v>729</v>
      </c>
      <c r="M169" s="55" t="s">
        <v>664</v>
      </c>
      <c r="N169" s="55" t="s">
        <v>821</v>
      </c>
      <c r="O169" s="56">
        <v>372020826.36000001</v>
      </c>
      <c r="P169" s="56">
        <v>0</v>
      </c>
      <c r="Q169" s="56">
        <v>320782.31</v>
      </c>
      <c r="R169" s="56">
        <v>53617094.57</v>
      </c>
      <c r="S169" s="57" t="s">
        <v>1144</v>
      </c>
      <c r="T169" s="56">
        <v>318724514.10000002</v>
      </c>
      <c r="U169" s="55" t="s">
        <v>702</v>
      </c>
      <c r="V169" s="53" t="s">
        <v>1065</v>
      </c>
      <c r="W169" s="9">
        <f>IF(OR(LEFT(I169)="7",LEFT(I169,1)="8"),VALUE(RIGHT(I169,3)),VALUE(RIGHT(I169,4)))</f>
        <v>1422</v>
      </c>
    </row>
    <row r="170" spans="1:23" s="10" customFormat="1" ht="168.75" customHeight="1">
      <c r="A170" s="8">
        <v>10</v>
      </c>
      <c r="B170" s="59" t="s">
        <v>714</v>
      </c>
      <c r="C170" s="59" t="s">
        <v>106</v>
      </c>
      <c r="D170" s="59" t="s">
        <v>201</v>
      </c>
      <c r="E170" s="51">
        <v>1</v>
      </c>
      <c r="F170" s="52" t="s">
        <v>657</v>
      </c>
      <c r="G170" s="53" t="s">
        <v>658</v>
      </c>
      <c r="H170" s="53" t="s">
        <v>658</v>
      </c>
      <c r="I170" s="54" t="s">
        <v>1192</v>
      </c>
      <c r="J170" s="55" t="s">
        <v>1193</v>
      </c>
      <c r="K170" s="55" t="s">
        <v>1194</v>
      </c>
      <c r="L170" s="55" t="s">
        <v>729</v>
      </c>
      <c r="M170" s="55" t="s">
        <v>662</v>
      </c>
      <c r="N170" s="55" t="s">
        <v>360</v>
      </c>
      <c r="O170" s="56">
        <v>33848456.43</v>
      </c>
      <c r="P170" s="56">
        <v>2393141.48</v>
      </c>
      <c r="Q170" s="56">
        <v>484242.16</v>
      </c>
      <c r="R170" s="56">
        <v>5396910.29</v>
      </c>
      <c r="S170" s="57" t="s">
        <v>1421</v>
      </c>
      <c r="T170" s="56">
        <v>31328929.780000001</v>
      </c>
      <c r="U170" s="55" t="s">
        <v>242</v>
      </c>
      <c r="V170" s="53" t="s">
        <v>1359</v>
      </c>
      <c r="W170" s="9">
        <f>IF(OR(LEFT(I170)="7",LEFT(I170,1)="8"),VALUE(RIGHT(I170,3)),VALUE(RIGHT(I170,4)))</f>
        <v>1558</v>
      </c>
    </row>
    <row r="171" spans="1:23" s="10" customFormat="1" ht="195" customHeight="1">
      <c r="A171" s="8">
        <v>10</v>
      </c>
      <c r="B171" s="59" t="s">
        <v>714</v>
      </c>
      <c r="C171" s="59" t="s">
        <v>106</v>
      </c>
      <c r="D171" s="59" t="s">
        <v>201</v>
      </c>
      <c r="E171" s="51">
        <v>1</v>
      </c>
      <c r="F171" s="52" t="s">
        <v>657</v>
      </c>
      <c r="G171" s="53" t="s">
        <v>658</v>
      </c>
      <c r="H171" s="53" t="s">
        <v>658</v>
      </c>
      <c r="I171" s="54" t="s">
        <v>659</v>
      </c>
      <c r="J171" s="55" t="s">
        <v>1356</v>
      </c>
      <c r="K171" s="55" t="s">
        <v>660</v>
      </c>
      <c r="L171" s="55" t="s">
        <v>729</v>
      </c>
      <c r="M171" s="55" t="s">
        <v>662</v>
      </c>
      <c r="N171" s="55" t="s">
        <v>821</v>
      </c>
      <c r="O171" s="56">
        <v>44320097.659999996</v>
      </c>
      <c r="P171" s="56">
        <v>4909930.75</v>
      </c>
      <c r="Q171" s="56">
        <v>1224131.8</v>
      </c>
      <c r="R171" s="56">
        <v>5923.58</v>
      </c>
      <c r="S171" s="57" t="s">
        <v>1419</v>
      </c>
      <c r="T171" s="56">
        <v>50448236.630000003</v>
      </c>
      <c r="U171" s="55" t="s">
        <v>242</v>
      </c>
      <c r="V171" s="53" t="s">
        <v>1357</v>
      </c>
      <c r="W171" s="9">
        <f>IF(OR(LEFT(I171)="7",LEFT(I171,1)="8"),VALUE(RIGHT(I171,3)),VALUE(RIGHT(I171,4)))</f>
        <v>733</v>
      </c>
    </row>
    <row r="172" spans="1:23" s="10" customFormat="1" ht="195" customHeight="1">
      <c r="A172" s="8">
        <v>10</v>
      </c>
      <c r="B172" s="59" t="s">
        <v>714</v>
      </c>
      <c r="C172" s="59" t="s">
        <v>106</v>
      </c>
      <c r="D172" s="59" t="s">
        <v>201</v>
      </c>
      <c r="E172" s="51">
        <v>1</v>
      </c>
      <c r="F172" s="52" t="s">
        <v>657</v>
      </c>
      <c r="G172" s="53" t="s">
        <v>658</v>
      </c>
      <c r="H172" s="53" t="s">
        <v>658</v>
      </c>
      <c r="I172" s="54" t="s">
        <v>661</v>
      </c>
      <c r="J172" s="55" t="s">
        <v>10</v>
      </c>
      <c r="K172" s="55" t="s">
        <v>660</v>
      </c>
      <c r="L172" s="55" t="s">
        <v>729</v>
      </c>
      <c r="M172" s="55" t="s">
        <v>662</v>
      </c>
      <c r="N172" s="55" t="s">
        <v>821</v>
      </c>
      <c r="O172" s="56">
        <v>1250497.29</v>
      </c>
      <c r="P172" s="56">
        <v>186838.69</v>
      </c>
      <c r="Q172" s="56">
        <v>383.9</v>
      </c>
      <c r="R172" s="56">
        <v>92038.63</v>
      </c>
      <c r="S172" s="57" t="s">
        <v>1420</v>
      </c>
      <c r="T172" s="56">
        <v>1345681.25</v>
      </c>
      <c r="U172" s="55" t="s">
        <v>242</v>
      </c>
      <c r="V172" s="53" t="s">
        <v>1358</v>
      </c>
      <c r="W172" s="9">
        <f>IF(OR(LEFT(I172)="7",LEFT(I172,1)="8"),VALUE(RIGHT(I172,3)),VALUE(RIGHT(I172,4)))</f>
        <v>734</v>
      </c>
    </row>
    <row r="173" spans="1:23" s="10" customFormat="1" ht="317.25" customHeight="1">
      <c r="A173" s="8">
        <v>10</v>
      </c>
      <c r="B173" s="59" t="s">
        <v>714</v>
      </c>
      <c r="C173" s="59" t="s">
        <v>106</v>
      </c>
      <c r="D173" s="59" t="s">
        <v>201</v>
      </c>
      <c r="E173" s="51">
        <v>1</v>
      </c>
      <c r="F173" s="52" t="s">
        <v>1013</v>
      </c>
      <c r="G173" s="53" t="s">
        <v>1014</v>
      </c>
      <c r="H173" s="53" t="s">
        <v>600</v>
      </c>
      <c r="I173" s="54" t="s">
        <v>53</v>
      </c>
      <c r="J173" s="55" t="s">
        <v>1038</v>
      </c>
      <c r="K173" s="55" t="s">
        <v>1039</v>
      </c>
      <c r="L173" s="55" t="s">
        <v>239</v>
      </c>
      <c r="M173" s="55" t="s">
        <v>604</v>
      </c>
      <c r="N173" s="55" t="s">
        <v>241</v>
      </c>
      <c r="O173" s="56">
        <v>11243728.48</v>
      </c>
      <c r="P173" s="56">
        <v>0</v>
      </c>
      <c r="Q173" s="56">
        <v>78258.73</v>
      </c>
      <c r="R173" s="56">
        <v>3326673.3</v>
      </c>
      <c r="S173" s="57" t="s">
        <v>1749</v>
      </c>
      <c r="T173" s="56">
        <v>7995313.9100000001</v>
      </c>
      <c r="U173" s="55" t="s">
        <v>242</v>
      </c>
      <c r="V173" s="53" t="s">
        <v>1066</v>
      </c>
      <c r="W173" s="9">
        <f>IF(OR(LEFT(I173)="7",LEFT(I173,1)="8"),VALUE(RIGHT(I173,3)),VALUE(RIGHT(I173,4)))</f>
        <v>1324</v>
      </c>
    </row>
    <row r="174" spans="1:23" s="29" customFormat="1" ht="15" outlineLevel="2">
      <c r="A174" s="27"/>
      <c r="B174" s="61" t="s">
        <v>291</v>
      </c>
      <c r="C174" s="62"/>
      <c r="D174" s="62"/>
      <c r="E174" s="46">
        <f>SUBTOTAL(9,E175:E175)</f>
        <v>1</v>
      </c>
      <c r="F174" s="47"/>
      <c r="G174" s="47"/>
      <c r="H174" s="47"/>
      <c r="I174" s="48"/>
      <c r="J174" s="47"/>
      <c r="K174" s="47"/>
      <c r="L174" s="47"/>
      <c r="M174" s="47"/>
      <c r="N174" s="47"/>
      <c r="O174" s="49"/>
      <c r="P174" s="49"/>
      <c r="Q174" s="49"/>
      <c r="R174" s="49"/>
      <c r="S174" s="47"/>
      <c r="T174" s="49"/>
      <c r="U174" s="47"/>
      <c r="V174" s="50"/>
      <c r="W174" s="28"/>
    </row>
    <row r="175" spans="1:23" s="10" customFormat="1" ht="142.5" customHeight="1">
      <c r="A175" s="8">
        <v>10</v>
      </c>
      <c r="B175" s="59" t="s">
        <v>714</v>
      </c>
      <c r="C175" s="59" t="s">
        <v>106</v>
      </c>
      <c r="D175" s="59" t="s">
        <v>822</v>
      </c>
      <c r="E175" s="51">
        <v>1</v>
      </c>
      <c r="F175" s="52" t="s">
        <v>880</v>
      </c>
      <c r="G175" s="53" t="s">
        <v>881</v>
      </c>
      <c r="H175" s="53" t="s">
        <v>881</v>
      </c>
      <c r="I175" s="54" t="s">
        <v>112</v>
      </c>
      <c r="J175" s="55" t="s">
        <v>217</v>
      </c>
      <c r="K175" s="55" t="s">
        <v>841</v>
      </c>
      <c r="L175" s="55" t="s">
        <v>729</v>
      </c>
      <c r="M175" s="55" t="s">
        <v>664</v>
      </c>
      <c r="N175" s="55" t="s">
        <v>821</v>
      </c>
      <c r="O175" s="56">
        <v>9683527.8900000006</v>
      </c>
      <c r="P175" s="56">
        <v>23677067.460000001</v>
      </c>
      <c r="Q175" s="56">
        <v>763233.15</v>
      </c>
      <c r="R175" s="56">
        <v>446147.94</v>
      </c>
      <c r="S175" s="57" t="s">
        <v>1586</v>
      </c>
      <c r="T175" s="56">
        <v>33677680.560000002</v>
      </c>
      <c r="U175" s="55" t="s">
        <v>702</v>
      </c>
      <c r="V175" s="53" t="s">
        <v>1067</v>
      </c>
      <c r="W175" s="9">
        <f>IF(OR(LEFT(I175)="7",LEFT(I175,1)="8"),VALUE(RIGHT(I175,3)),VALUE(RIGHT(I175,4)))</f>
        <v>1416</v>
      </c>
    </row>
    <row r="176" spans="1:23" s="26" customFormat="1" ht="15" outlineLevel="1">
      <c r="A176" s="24"/>
      <c r="B176" s="65" t="s">
        <v>172</v>
      </c>
      <c r="C176" s="66" t="s">
        <v>706</v>
      </c>
      <c r="D176" s="66"/>
      <c r="E176" s="41">
        <f>SUBTOTAL(9,E178)</f>
        <v>1</v>
      </c>
      <c r="F176" s="42"/>
      <c r="G176" s="42"/>
      <c r="H176" s="42"/>
      <c r="I176" s="43"/>
      <c r="J176" s="42"/>
      <c r="K176" s="42"/>
      <c r="L176" s="42"/>
      <c r="M176" s="42"/>
      <c r="N176" s="42"/>
      <c r="O176" s="44"/>
      <c r="P176" s="44"/>
      <c r="Q176" s="44"/>
      <c r="R176" s="44"/>
      <c r="S176" s="42"/>
      <c r="T176" s="44"/>
      <c r="U176" s="42"/>
      <c r="V176" s="45"/>
      <c r="W176" s="25"/>
    </row>
    <row r="177" spans="1:23" s="29" customFormat="1" ht="15" outlineLevel="2">
      <c r="A177" s="27"/>
      <c r="B177" s="61" t="s">
        <v>288</v>
      </c>
      <c r="C177" s="62"/>
      <c r="D177" s="62"/>
      <c r="E177" s="46">
        <f>SUBTOTAL(9,E178)</f>
        <v>1</v>
      </c>
      <c r="F177" s="47"/>
      <c r="G177" s="47"/>
      <c r="H177" s="47"/>
      <c r="I177" s="48"/>
      <c r="J177" s="47"/>
      <c r="K177" s="47"/>
      <c r="L177" s="47"/>
      <c r="M177" s="47"/>
      <c r="N177" s="47"/>
      <c r="O177" s="49"/>
      <c r="P177" s="49"/>
      <c r="Q177" s="49"/>
      <c r="R177" s="49"/>
      <c r="S177" s="47"/>
      <c r="T177" s="49"/>
      <c r="U177" s="47"/>
      <c r="V177" s="50"/>
      <c r="W177" s="28"/>
    </row>
    <row r="178" spans="1:23" s="10" customFormat="1" ht="142.5" customHeight="1">
      <c r="A178" s="8">
        <v>10</v>
      </c>
      <c r="B178" s="59" t="s">
        <v>714</v>
      </c>
      <c r="C178" s="59" t="s">
        <v>70</v>
      </c>
      <c r="D178" s="59" t="s">
        <v>201</v>
      </c>
      <c r="E178" s="51">
        <v>1</v>
      </c>
      <c r="F178" s="52" t="s">
        <v>1013</v>
      </c>
      <c r="G178" s="53" t="s">
        <v>1014</v>
      </c>
      <c r="H178" s="53" t="s">
        <v>1014</v>
      </c>
      <c r="I178" s="54" t="s">
        <v>1015</v>
      </c>
      <c r="J178" s="55" t="s">
        <v>1016</v>
      </c>
      <c r="K178" s="55" t="s">
        <v>1017</v>
      </c>
      <c r="L178" s="55" t="s">
        <v>239</v>
      </c>
      <c r="M178" s="55" t="s">
        <v>604</v>
      </c>
      <c r="N178" s="55" t="s">
        <v>694</v>
      </c>
      <c r="O178" s="56">
        <v>67896918.700000003</v>
      </c>
      <c r="P178" s="56">
        <v>0</v>
      </c>
      <c r="Q178" s="56">
        <v>1190858.6200000001</v>
      </c>
      <c r="R178" s="56">
        <v>4415239.7300000004</v>
      </c>
      <c r="S178" s="57" t="s">
        <v>1750</v>
      </c>
      <c r="T178" s="56">
        <v>64672537.590000004</v>
      </c>
      <c r="U178" s="55" t="s">
        <v>702</v>
      </c>
      <c r="V178" s="53" t="s">
        <v>1068</v>
      </c>
      <c r="W178" s="9">
        <f>IF(OR(LEFT(I178)="7",LEFT(I178,1)="8"),VALUE(RIGHT(I178,3)),VALUE(RIGHT(I178,4)))</f>
        <v>1542</v>
      </c>
    </row>
    <row r="179" spans="1:23" s="23" customFormat="1" ht="24.75" customHeight="1" outlineLevel="3">
      <c r="A179" s="21"/>
      <c r="B179" s="63" t="s">
        <v>811</v>
      </c>
      <c r="C179" s="64"/>
      <c r="D179" s="64"/>
      <c r="E179" s="35">
        <f>SUBTOTAL(9,E182:E235)</f>
        <v>47</v>
      </c>
      <c r="F179" s="36"/>
      <c r="G179" s="36"/>
      <c r="H179" s="36"/>
      <c r="I179" s="37"/>
      <c r="J179" s="36"/>
      <c r="K179" s="36"/>
      <c r="L179" s="36"/>
      <c r="M179" s="36"/>
      <c r="N179" s="36"/>
      <c r="O179" s="38"/>
      <c r="P179" s="39"/>
      <c r="Q179" s="39"/>
      <c r="R179" s="39"/>
      <c r="S179" s="36"/>
      <c r="T179" s="39"/>
      <c r="U179" s="36"/>
      <c r="V179" s="40"/>
      <c r="W179" s="22"/>
    </row>
    <row r="180" spans="1:23" s="26" customFormat="1" ht="15" outlineLevel="1">
      <c r="A180" s="24"/>
      <c r="B180" s="65" t="s">
        <v>708</v>
      </c>
      <c r="C180" s="66" t="s">
        <v>706</v>
      </c>
      <c r="D180" s="66"/>
      <c r="E180" s="41">
        <f>SUBTOTAL(9,E182:E223)</f>
        <v>40</v>
      </c>
      <c r="F180" s="42"/>
      <c r="G180" s="42"/>
      <c r="H180" s="42"/>
      <c r="I180" s="43"/>
      <c r="J180" s="42"/>
      <c r="K180" s="42"/>
      <c r="L180" s="42"/>
      <c r="M180" s="42"/>
      <c r="N180" s="42"/>
      <c r="O180" s="44"/>
      <c r="P180" s="44"/>
      <c r="Q180" s="44"/>
      <c r="R180" s="44"/>
      <c r="S180" s="42"/>
      <c r="T180" s="44"/>
      <c r="U180" s="42"/>
      <c r="V180" s="45"/>
      <c r="W180" s="25"/>
    </row>
    <row r="181" spans="1:23" s="29" customFormat="1" ht="15" outlineLevel="2">
      <c r="A181" s="27"/>
      <c r="B181" s="61" t="s">
        <v>288</v>
      </c>
      <c r="C181" s="62"/>
      <c r="D181" s="62"/>
      <c r="E181" s="46">
        <f>SUBTOTAL(9,E182:E206)</f>
        <v>25</v>
      </c>
      <c r="F181" s="47"/>
      <c r="G181" s="47"/>
      <c r="H181" s="47"/>
      <c r="I181" s="48"/>
      <c r="J181" s="47"/>
      <c r="K181" s="47"/>
      <c r="L181" s="47"/>
      <c r="M181" s="47"/>
      <c r="N181" s="47"/>
      <c r="O181" s="49"/>
      <c r="P181" s="49"/>
      <c r="Q181" s="49"/>
      <c r="R181" s="49"/>
      <c r="S181" s="47"/>
      <c r="T181" s="49"/>
      <c r="U181" s="47"/>
      <c r="V181" s="50"/>
      <c r="W181" s="28"/>
    </row>
    <row r="182" spans="1:23" s="10" customFormat="1" ht="142.5" customHeight="1">
      <c r="A182" s="8">
        <v>11</v>
      </c>
      <c r="B182" s="59" t="s">
        <v>811</v>
      </c>
      <c r="C182" s="59" t="s">
        <v>106</v>
      </c>
      <c r="D182" s="59" t="s">
        <v>201</v>
      </c>
      <c r="E182" s="51">
        <v>1</v>
      </c>
      <c r="F182" s="52">
        <v>112</v>
      </c>
      <c r="G182" s="53" t="s">
        <v>812</v>
      </c>
      <c r="H182" s="53" t="s">
        <v>540</v>
      </c>
      <c r="I182" s="54">
        <v>700011112023</v>
      </c>
      <c r="J182" s="55" t="s">
        <v>849</v>
      </c>
      <c r="K182" s="55" t="s">
        <v>850</v>
      </c>
      <c r="L182" s="55" t="s">
        <v>239</v>
      </c>
      <c r="M182" s="55" t="s">
        <v>240</v>
      </c>
      <c r="N182" s="55" t="s">
        <v>694</v>
      </c>
      <c r="O182" s="56">
        <v>5887095.4800000004</v>
      </c>
      <c r="P182" s="56">
        <v>0</v>
      </c>
      <c r="Q182" s="56">
        <v>225003.13</v>
      </c>
      <c r="R182" s="56">
        <v>14109.15</v>
      </c>
      <c r="S182" s="57" t="s">
        <v>1587</v>
      </c>
      <c r="T182" s="56">
        <v>6097989.46</v>
      </c>
      <c r="U182" s="55" t="s">
        <v>702</v>
      </c>
      <c r="V182" s="53" t="s">
        <v>1751</v>
      </c>
      <c r="W182" s="9">
        <f>IF(OR(LEFT(I182)="7",LEFT(I182,1)="8"),VALUE(RIGHT(I182,3)),VALUE(RIGHT(I182,4)))</f>
        <v>23</v>
      </c>
    </row>
    <row r="183" spans="1:23" s="10" customFormat="1" ht="142.5" customHeight="1">
      <c r="A183" s="8">
        <v>11</v>
      </c>
      <c r="B183" s="59" t="s">
        <v>811</v>
      </c>
      <c r="C183" s="59" t="s">
        <v>106</v>
      </c>
      <c r="D183" s="59" t="s">
        <v>201</v>
      </c>
      <c r="E183" s="51">
        <v>1</v>
      </c>
      <c r="F183" s="52">
        <v>112</v>
      </c>
      <c r="G183" s="53" t="s">
        <v>812</v>
      </c>
      <c r="H183" s="53" t="s">
        <v>540</v>
      </c>
      <c r="I183" s="54">
        <v>700011200225</v>
      </c>
      <c r="J183" s="55" t="s">
        <v>813</v>
      </c>
      <c r="K183" s="55" t="s">
        <v>814</v>
      </c>
      <c r="L183" s="55" t="s">
        <v>729</v>
      </c>
      <c r="M183" s="55" t="s">
        <v>437</v>
      </c>
      <c r="N183" s="55" t="s">
        <v>694</v>
      </c>
      <c r="O183" s="56">
        <v>1254155.04</v>
      </c>
      <c r="P183" s="56">
        <v>11314057.49</v>
      </c>
      <c r="Q183" s="56">
        <v>20078.38</v>
      </c>
      <c r="R183" s="56">
        <v>7985405.6799999997</v>
      </c>
      <c r="S183" s="57" t="s">
        <v>1588</v>
      </c>
      <c r="T183" s="56">
        <v>4602885.2300000004</v>
      </c>
      <c r="U183" s="55" t="s">
        <v>702</v>
      </c>
      <c r="V183" s="53" t="s">
        <v>1752</v>
      </c>
      <c r="W183" s="9">
        <f>IF(OR(LEFT(I183)="7",LEFT(I183,1)="8"),VALUE(RIGHT(I183,3)),VALUE(RIGHT(I183,4)))</f>
        <v>225</v>
      </c>
    </row>
    <row r="184" spans="1:23" s="10" customFormat="1" ht="142.5" customHeight="1">
      <c r="A184" s="8">
        <v>11</v>
      </c>
      <c r="B184" s="59" t="s">
        <v>811</v>
      </c>
      <c r="C184" s="59" t="s">
        <v>106</v>
      </c>
      <c r="D184" s="59" t="s">
        <v>201</v>
      </c>
      <c r="E184" s="51">
        <v>1</v>
      </c>
      <c r="F184" s="52">
        <v>310</v>
      </c>
      <c r="G184" s="53" t="s">
        <v>385</v>
      </c>
      <c r="H184" s="53" t="s">
        <v>540</v>
      </c>
      <c r="I184" s="54">
        <v>20141131001579</v>
      </c>
      <c r="J184" s="55" t="s">
        <v>1392</v>
      </c>
      <c r="K184" s="55" t="s">
        <v>1393</v>
      </c>
      <c r="L184" s="55" t="s">
        <v>239</v>
      </c>
      <c r="M184" s="55" t="s">
        <v>684</v>
      </c>
      <c r="N184" s="55" t="s">
        <v>694</v>
      </c>
      <c r="O184" s="56">
        <v>7843399213.2700005</v>
      </c>
      <c r="P184" s="56">
        <v>7637475</v>
      </c>
      <c r="Q184" s="56">
        <v>90874106.969999999</v>
      </c>
      <c r="R184" s="56">
        <v>4534249104.5699997</v>
      </c>
      <c r="S184" s="57" t="s">
        <v>1753</v>
      </c>
      <c r="T184" s="56">
        <v>3407661690.6700001</v>
      </c>
      <c r="U184" s="55" t="s">
        <v>242</v>
      </c>
      <c r="V184" s="53" t="s">
        <v>1754</v>
      </c>
      <c r="W184" s="9">
        <f>IF(OR(LEFT(I184)="7",LEFT(I184,1)="8"),VALUE(RIGHT(I184,3)),VALUE(RIGHT(I184,4)))</f>
        <v>1579</v>
      </c>
    </row>
    <row r="185" spans="1:23" s="10" customFormat="1" ht="227.25" customHeight="1">
      <c r="A185" s="8">
        <v>11</v>
      </c>
      <c r="B185" s="59" t="s">
        <v>811</v>
      </c>
      <c r="C185" s="59" t="s">
        <v>106</v>
      </c>
      <c r="D185" s="59" t="s">
        <v>201</v>
      </c>
      <c r="E185" s="51">
        <v>1</v>
      </c>
      <c r="F185" s="52">
        <v>310</v>
      </c>
      <c r="G185" s="53" t="s">
        <v>385</v>
      </c>
      <c r="H185" s="53" t="s">
        <v>540</v>
      </c>
      <c r="I185" s="54">
        <v>20011130001221</v>
      </c>
      <c r="J185" s="55" t="s">
        <v>386</v>
      </c>
      <c r="K185" s="55" t="s">
        <v>387</v>
      </c>
      <c r="L185" s="55" t="s">
        <v>729</v>
      </c>
      <c r="M185" s="55" t="s">
        <v>664</v>
      </c>
      <c r="N185" s="55" t="s">
        <v>694</v>
      </c>
      <c r="O185" s="56">
        <v>224876326.21000001</v>
      </c>
      <c r="P185" s="56">
        <v>73792566.079999998</v>
      </c>
      <c r="Q185" s="56">
        <v>3274359.11</v>
      </c>
      <c r="R185" s="56">
        <v>158657162.58000001</v>
      </c>
      <c r="S185" s="57" t="s">
        <v>1755</v>
      </c>
      <c r="T185" s="56">
        <v>143286088.81999999</v>
      </c>
      <c r="U185" s="55" t="s">
        <v>702</v>
      </c>
      <c r="V185" s="53" t="s">
        <v>1422</v>
      </c>
      <c r="W185" s="9">
        <f>IF(OR(LEFT(I185)="7",LEFT(I185,1)="8"),VALUE(RIGHT(I185,3)),VALUE(RIGHT(I185,4)))</f>
        <v>1221</v>
      </c>
    </row>
    <row r="186" spans="1:23" s="10" customFormat="1" ht="274.5" customHeight="1">
      <c r="A186" s="8">
        <v>11</v>
      </c>
      <c r="B186" s="59" t="s">
        <v>811</v>
      </c>
      <c r="C186" s="59" t="s">
        <v>106</v>
      </c>
      <c r="D186" s="59" t="s">
        <v>201</v>
      </c>
      <c r="E186" s="51">
        <v>1</v>
      </c>
      <c r="F186" s="52">
        <v>511</v>
      </c>
      <c r="G186" s="53" t="s">
        <v>525</v>
      </c>
      <c r="H186" s="53" t="s">
        <v>540</v>
      </c>
      <c r="I186" s="54" t="s">
        <v>489</v>
      </c>
      <c r="J186" s="55" t="s">
        <v>490</v>
      </c>
      <c r="K186" s="55" t="s">
        <v>823</v>
      </c>
      <c r="L186" s="55" t="s">
        <v>729</v>
      </c>
      <c r="M186" s="55" t="s">
        <v>437</v>
      </c>
      <c r="N186" s="55" t="s">
        <v>694</v>
      </c>
      <c r="O186" s="56">
        <v>0</v>
      </c>
      <c r="P186" s="56">
        <v>0</v>
      </c>
      <c r="Q186" s="56">
        <v>0</v>
      </c>
      <c r="R186" s="56">
        <v>0</v>
      </c>
      <c r="S186" s="57" t="s">
        <v>1589</v>
      </c>
      <c r="T186" s="56">
        <v>0</v>
      </c>
      <c r="U186" s="55" t="s">
        <v>242</v>
      </c>
      <c r="V186" s="53" t="s">
        <v>1548</v>
      </c>
      <c r="W186" s="9">
        <f>IF(OR(LEFT(I186)="7",LEFT(I186,1)="8"),VALUE(RIGHT(I186,3)),VALUE(RIGHT(I186,4)))</f>
        <v>893</v>
      </c>
    </row>
    <row r="187" spans="1:23" s="10" customFormat="1" ht="142.5" customHeight="1">
      <c r="A187" s="8">
        <v>11</v>
      </c>
      <c r="B187" s="59" t="s">
        <v>811</v>
      </c>
      <c r="C187" s="59" t="s">
        <v>106</v>
      </c>
      <c r="D187" s="59" t="s">
        <v>201</v>
      </c>
      <c r="E187" s="51">
        <v>1</v>
      </c>
      <c r="F187" s="52">
        <v>616</v>
      </c>
      <c r="G187" s="53" t="s">
        <v>388</v>
      </c>
      <c r="H187" s="53" t="s">
        <v>540</v>
      </c>
      <c r="I187" s="54">
        <v>20021151001232</v>
      </c>
      <c r="J187" s="55" t="s">
        <v>389</v>
      </c>
      <c r="K187" s="55" t="s">
        <v>390</v>
      </c>
      <c r="L187" s="55" t="s">
        <v>729</v>
      </c>
      <c r="M187" s="55" t="s">
        <v>524</v>
      </c>
      <c r="N187" s="55" t="s">
        <v>694</v>
      </c>
      <c r="O187" s="56">
        <v>183346930.80000001</v>
      </c>
      <c r="P187" s="56">
        <v>5005508.2699999996</v>
      </c>
      <c r="Q187" s="56">
        <v>3423639.9</v>
      </c>
      <c r="R187" s="56">
        <v>7637619.9100000001</v>
      </c>
      <c r="S187" s="57" t="s">
        <v>1756</v>
      </c>
      <c r="T187" s="56">
        <v>184138459.06</v>
      </c>
      <c r="U187" s="55" t="s">
        <v>702</v>
      </c>
      <c r="V187" s="53" t="s">
        <v>1590</v>
      </c>
      <c r="W187" s="9">
        <f>IF(OR(LEFT(I187)="7",LEFT(I187,1)="8"),VALUE(RIGHT(I187,3)),VALUE(RIGHT(I187,4)))</f>
        <v>1232</v>
      </c>
    </row>
    <row r="188" spans="1:23" s="10" customFormat="1" ht="262.5" customHeight="1">
      <c r="A188" s="8">
        <v>11</v>
      </c>
      <c r="B188" s="59" t="s">
        <v>811</v>
      </c>
      <c r="C188" s="59" t="s">
        <v>106</v>
      </c>
      <c r="D188" s="59" t="s">
        <v>201</v>
      </c>
      <c r="E188" s="51">
        <v>1</v>
      </c>
      <c r="F188" s="52">
        <v>711</v>
      </c>
      <c r="G188" s="53" t="s">
        <v>831</v>
      </c>
      <c r="H188" s="53" t="s">
        <v>540</v>
      </c>
      <c r="I188" s="54">
        <v>700011300372</v>
      </c>
      <c r="J188" s="55" t="s">
        <v>832</v>
      </c>
      <c r="K188" s="55" t="s">
        <v>515</v>
      </c>
      <c r="L188" s="55" t="s">
        <v>729</v>
      </c>
      <c r="M188" s="55" t="s">
        <v>833</v>
      </c>
      <c r="N188" s="55" t="s">
        <v>821</v>
      </c>
      <c r="O188" s="56">
        <v>13759919973.610001</v>
      </c>
      <c r="P188" s="56">
        <v>1192768011.1900001</v>
      </c>
      <c r="Q188" s="56">
        <v>302202376.25</v>
      </c>
      <c r="R188" s="56">
        <v>491918336.43000001</v>
      </c>
      <c r="S188" s="57" t="s">
        <v>1757</v>
      </c>
      <c r="T188" s="56">
        <v>14762972024.620001</v>
      </c>
      <c r="U188" s="55" t="s">
        <v>702</v>
      </c>
      <c r="V188" s="53" t="s">
        <v>1758</v>
      </c>
      <c r="W188" s="9">
        <f>IF(OR(LEFT(I188)="7",LEFT(I188,1)="8"),VALUE(RIGHT(I188,3)),VALUE(RIGHT(I188,4)))</f>
        <v>372</v>
      </c>
    </row>
    <row r="189" spans="1:23" s="10" customFormat="1" ht="182.25" customHeight="1">
      <c r="A189" s="8">
        <v>11</v>
      </c>
      <c r="B189" s="59" t="s">
        <v>811</v>
      </c>
      <c r="C189" s="59" t="s">
        <v>106</v>
      </c>
      <c r="D189" s="59" t="s">
        <v>201</v>
      </c>
      <c r="E189" s="51">
        <v>1</v>
      </c>
      <c r="F189" s="52">
        <v>711</v>
      </c>
      <c r="G189" s="53" t="s">
        <v>831</v>
      </c>
      <c r="H189" s="53" t="s">
        <v>540</v>
      </c>
      <c r="I189" s="54">
        <v>19991170000914</v>
      </c>
      <c r="J189" s="55" t="s">
        <v>182</v>
      </c>
      <c r="K189" s="55" t="s">
        <v>183</v>
      </c>
      <c r="L189" s="55" t="s">
        <v>729</v>
      </c>
      <c r="M189" s="55" t="s">
        <v>664</v>
      </c>
      <c r="N189" s="55" t="s">
        <v>694</v>
      </c>
      <c r="O189" s="56">
        <v>897369510.92999995</v>
      </c>
      <c r="P189" s="56">
        <v>0</v>
      </c>
      <c r="Q189" s="56">
        <v>16618066.140000001</v>
      </c>
      <c r="R189" s="56">
        <v>1105971.08</v>
      </c>
      <c r="S189" s="57" t="s">
        <v>1759</v>
      </c>
      <c r="T189" s="56">
        <v>912872905.99000001</v>
      </c>
      <c r="U189" s="55" t="s">
        <v>702</v>
      </c>
      <c r="V189" s="53" t="s">
        <v>1760</v>
      </c>
      <c r="W189" s="9">
        <f>IF(OR(LEFT(I189)="7",LEFT(I189,1)="8"),VALUE(RIGHT(I189,3)),VALUE(RIGHT(I189,4)))</f>
        <v>914</v>
      </c>
    </row>
    <row r="190" spans="1:23" s="10" customFormat="1" ht="272.25" customHeight="1">
      <c r="A190" s="8">
        <v>11</v>
      </c>
      <c r="B190" s="59" t="s">
        <v>811</v>
      </c>
      <c r="C190" s="59" t="s">
        <v>106</v>
      </c>
      <c r="D190" s="59" t="s">
        <v>201</v>
      </c>
      <c r="E190" s="51">
        <v>1</v>
      </c>
      <c r="F190" s="52" t="s">
        <v>796</v>
      </c>
      <c r="G190" s="53" t="s">
        <v>750</v>
      </c>
      <c r="H190" s="53" t="s">
        <v>540</v>
      </c>
      <c r="I190" s="54" t="s">
        <v>749</v>
      </c>
      <c r="J190" s="55" t="s">
        <v>569</v>
      </c>
      <c r="K190" s="55" t="s">
        <v>853</v>
      </c>
      <c r="L190" s="55" t="s">
        <v>729</v>
      </c>
      <c r="M190" s="55" t="s">
        <v>890</v>
      </c>
      <c r="N190" s="55" t="s">
        <v>241</v>
      </c>
      <c r="O190" s="56">
        <v>25063466.809999999</v>
      </c>
      <c r="P190" s="56">
        <v>51277195.210000001</v>
      </c>
      <c r="Q190" s="56">
        <v>878091.9</v>
      </c>
      <c r="R190" s="56">
        <v>25671558.710000001</v>
      </c>
      <c r="S190" s="57" t="s">
        <v>1347</v>
      </c>
      <c r="T190" s="56">
        <v>51547195.210000001</v>
      </c>
      <c r="U190" s="55" t="s">
        <v>242</v>
      </c>
      <c r="V190" s="53" t="s">
        <v>1069</v>
      </c>
      <c r="W190" s="9">
        <f>IF(OR(LEFT(I190)="7",LEFT(I190,1)="8"),VALUE(RIGHT(I190,3)),VALUE(RIGHT(I190,4)))</f>
        <v>1454</v>
      </c>
    </row>
    <row r="191" spans="1:23" s="10" customFormat="1" ht="189.75" customHeight="1">
      <c r="A191" s="8">
        <v>11</v>
      </c>
      <c r="B191" s="59" t="s">
        <v>811</v>
      </c>
      <c r="C191" s="59" t="s">
        <v>106</v>
      </c>
      <c r="D191" s="59" t="s">
        <v>201</v>
      </c>
      <c r="E191" s="51">
        <v>1</v>
      </c>
      <c r="F191" s="52" t="s">
        <v>834</v>
      </c>
      <c r="G191" s="53" t="s">
        <v>835</v>
      </c>
      <c r="H191" s="53" t="s">
        <v>835</v>
      </c>
      <c r="I191" s="54" t="s">
        <v>836</v>
      </c>
      <c r="J191" s="55" t="s">
        <v>837</v>
      </c>
      <c r="K191" s="55" t="s">
        <v>641</v>
      </c>
      <c r="L191" s="55" t="s">
        <v>729</v>
      </c>
      <c r="M191" s="55" t="s">
        <v>890</v>
      </c>
      <c r="N191" s="55" t="s">
        <v>694</v>
      </c>
      <c r="O191" s="56">
        <v>49669962.909999996</v>
      </c>
      <c r="P191" s="56">
        <v>0</v>
      </c>
      <c r="Q191" s="56">
        <v>624104.29</v>
      </c>
      <c r="R191" s="56">
        <v>1701734.8</v>
      </c>
      <c r="S191" s="57" t="s">
        <v>1761</v>
      </c>
      <c r="T191" s="56">
        <v>48592332.399999999</v>
      </c>
      <c r="U191" s="55" t="s">
        <v>702</v>
      </c>
      <c r="V191" s="53" t="s">
        <v>1070</v>
      </c>
      <c r="W191" s="9">
        <f>IF(OR(LEFT(I191)="7",LEFT(I191,1)="8"),VALUE(RIGHT(I191,3)),VALUE(RIGHT(I191,4)))</f>
        <v>256</v>
      </c>
    </row>
    <row r="192" spans="1:23" s="10" customFormat="1" ht="232.5" customHeight="1">
      <c r="A192" s="8">
        <v>11</v>
      </c>
      <c r="B192" s="59" t="s">
        <v>811</v>
      </c>
      <c r="C192" s="59" t="s">
        <v>106</v>
      </c>
      <c r="D192" s="59" t="s">
        <v>201</v>
      </c>
      <c r="E192" s="51">
        <v>1</v>
      </c>
      <c r="F192" s="52" t="s">
        <v>440</v>
      </c>
      <c r="G192" s="53" t="s">
        <v>781</v>
      </c>
      <c r="H192" s="53" t="s">
        <v>540</v>
      </c>
      <c r="I192" s="54" t="s">
        <v>782</v>
      </c>
      <c r="J192" s="55" t="s">
        <v>748</v>
      </c>
      <c r="K192" s="55" t="s">
        <v>516</v>
      </c>
      <c r="L192" s="55" t="s">
        <v>729</v>
      </c>
      <c r="M192" s="55" t="s">
        <v>437</v>
      </c>
      <c r="N192" s="55" t="s">
        <v>694</v>
      </c>
      <c r="O192" s="56">
        <v>1302063371.3099999</v>
      </c>
      <c r="P192" s="56">
        <v>161687216.38999999</v>
      </c>
      <c r="Q192" s="56">
        <v>8827527.1899999995</v>
      </c>
      <c r="R192" s="56">
        <v>116443535.40000001</v>
      </c>
      <c r="S192" s="57" t="s">
        <v>1549</v>
      </c>
      <c r="T192" s="56">
        <v>1232644489.6400001</v>
      </c>
      <c r="U192" s="55" t="s">
        <v>702</v>
      </c>
      <c r="V192" s="53" t="s">
        <v>1762</v>
      </c>
      <c r="W192" s="9">
        <f>IF(OR(LEFT(I192)="7",LEFT(I192,1)="8"),VALUE(RIGHT(I192,3)),VALUE(RIGHT(I192,4)))</f>
        <v>1099</v>
      </c>
    </row>
    <row r="193" spans="1:23" s="10" customFormat="1" ht="142.5" customHeight="1">
      <c r="A193" s="8">
        <v>11</v>
      </c>
      <c r="B193" s="59" t="s">
        <v>811</v>
      </c>
      <c r="C193" s="59" t="s">
        <v>106</v>
      </c>
      <c r="D193" s="59" t="s">
        <v>201</v>
      </c>
      <c r="E193" s="51">
        <v>1</v>
      </c>
      <c r="F193" s="52" t="s">
        <v>591</v>
      </c>
      <c r="G193" s="53" t="s">
        <v>254</v>
      </c>
      <c r="H193" s="53" t="s">
        <v>540</v>
      </c>
      <c r="I193" s="54" t="s">
        <v>559</v>
      </c>
      <c r="J193" s="55" t="s">
        <v>560</v>
      </c>
      <c r="K193" s="55" t="s">
        <v>978</v>
      </c>
      <c r="L193" s="55" t="s">
        <v>239</v>
      </c>
      <c r="M193" s="55" t="s">
        <v>403</v>
      </c>
      <c r="N193" s="55" t="s">
        <v>241</v>
      </c>
      <c r="O193" s="56">
        <v>498283667.85000002</v>
      </c>
      <c r="P193" s="56">
        <v>70231236</v>
      </c>
      <c r="Q193" s="56">
        <v>8047384.0099999998</v>
      </c>
      <c r="R193" s="56">
        <v>12179239.289999999</v>
      </c>
      <c r="S193" s="57" t="s">
        <v>1286</v>
      </c>
      <c r="T193" s="56">
        <v>582890880.79999995</v>
      </c>
      <c r="U193" s="55" t="s">
        <v>702</v>
      </c>
      <c r="V193" s="53" t="s">
        <v>1195</v>
      </c>
      <c r="W193" s="9">
        <f>IF(OR(LEFT(I193)="7",LEFT(I193,1)="8"),VALUE(RIGHT(I193,3)),VALUE(RIGHT(I193,4)))</f>
        <v>1513</v>
      </c>
    </row>
    <row r="194" spans="1:23" s="10" customFormat="1" ht="187.5" customHeight="1">
      <c r="A194" s="8">
        <v>11</v>
      </c>
      <c r="B194" s="59" t="s">
        <v>811</v>
      </c>
      <c r="C194" s="59" t="s">
        <v>106</v>
      </c>
      <c r="D194" s="59" t="s">
        <v>201</v>
      </c>
      <c r="E194" s="51">
        <v>1</v>
      </c>
      <c r="F194" s="52" t="s">
        <v>678</v>
      </c>
      <c r="G194" s="53" t="s">
        <v>517</v>
      </c>
      <c r="H194" s="53" t="s">
        <v>540</v>
      </c>
      <c r="I194" s="54" t="s">
        <v>483</v>
      </c>
      <c r="J194" s="55" t="s">
        <v>484</v>
      </c>
      <c r="K194" s="55" t="s">
        <v>485</v>
      </c>
      <c r="L194" s="55" t="s">
        <v>552</v>
      </c>
      <c r="M194" s="55" t="s">
        <v>521</v>
      </c>
      <c r="N194" s="55" t="s">
        <v>241</v>
      </c>
      <c r="O194" s="56">
        <v>0</v>
      </c>
      <c r="P194" s="56">
        <v>0</v>
      </c>
      <c r="Q194" s="56">
        <v>0</v>
      </c>
      <c r="R194" s="56">
        <v>0</v>
      </c>
      <c r="S194" s="57" t="s">
        <v>1763</v>
      </c>
      <c r="T194" s="56">
        <v>0</v>
      </c>
      <c r="U194" s="55" t="s">
        <v>702</v>
      </c>
      <c r="V194" s="53" t="s">
        <v>1764</v>
      </c>
      <c r="W194" s="9">
        <f>IF(OR(LEFT(I194)="7",LEFT(I194,1)="8"),VALUE(RIGHT(I194,3)),VALUE(RIGHT(I194,4)))</f>
        <v>24</v>
      </c>
    </row>
    <row r="195" spans="1:23" s="10" customFormat="1" ht="221.25" customHeight="1">
      <c r="A195" s="8">
        <v>11</v>
      </c>
      <c r="B195" s="59" t="s">
        <v>811</v>
      </c>
      <c r="C195" s="59" t="s">
        <v>106</v>
      </c>
      <c r="D195" s="59" t="s">
        <v>201</v>
      </c>
      <c r="E195" s="51">
        <v>1</v>
      </c>
      <c r="F195" s="52" t="s">
        <v>678</v>
      </c>
      <c r="G195" s="53" t="s">
        <v>517</v>
      </c>
      <c r="H195" s="53" t="s">
        <v>540</v>
      </c>
      <c r="I195" s="54" t="s">
        <v>522</v>
      </c>
      <c r="J195" s="55" t="s">
        <v>523</v>
      </c>
      <c r="K195" s="55" t="s">
        <v>854</v>
      </c>
      <c r="L195" s="55" t="s">
        <v>239</v>
      </c>
      <c r="M195" s="55" t="s">
        <v>701</v>
      </c>
      <c r="N195" s="55" t="s">
        <v>241</v>
      </c>
      <c r="O195" s="56">
        <v>36284150.219999999</v>
      </c>
      <c r="P195" s="56">
        <v>0</v>
      </c>
      <c r="Q195" s="56">
        <v>669063.91</v>
      </c>
      <c r="R195" s="56">
        <v>118360.28</v>
      </c>
      <c r="S195" s="57" t="s">
        <v>1765</v>
      </c>
      <c r="T195" s="56">
        <v>38888670.270000003</v>
      </c>
      <c r="U195" s="55" t="s">
        <v>702</v>
      </c>
      <c r="V195" s="53" t="s">
        <v>1766</v>
      </c>
      <c r="W195" s="9">
        <f>IF(OR(LEFT(I195)="7",LEFT(I195,1)="8"),VALUE(RIGHT(I195,3)),VALUE(RIGHT(I195,4)))</f>
        <v>46</v>
      </c>
    </row>
    <row r="196" spans="1:23" s="10" customFormat="1" ht="167.25" customHeight="1">
      <c r="A196" s="8">
        <v>11</v>
      </c>
      <c r="B196" s="59" t="s">
        <v>811</v>
      </c>
      <c r="C196" s="59" t="s">
        <v>106</v>
      </c>
      <c r="D196" s="59" t="s">
        <v>201</v>
      </c>
      <c r="E196" s="51">
        <v>1</v>
      </c>
      <c r="F196" s="52" t="s">
        <v>678</v>
      </c>
      <c r="G196" s="53" t="s">
        <v>517</v>
      </c>
      <c r="H196" s="53" t="s">
        <v>540</v>
      </c>
      <c r="I196" s="54" t="s">
        <v>518</v>
      </c>
      <c r="J196" s="55" t="s">
        <v>519</v>
      </c>
      <c r="K196" s="55" t="s">
        <v>520</v>
      </c>
      <c r="L196" s="55" t="s">
        <v>552</v>
      </c>
      <c r="M196" s="55" t="s">
        <v>521</v>
      </c>
      <c r="N196" s="55" t="s">
        <v>241</v>
      </c>
      <c r="O196" s="56">
        <v>0</v>
      </c>
      <c r="P196" s="56">
        <v>0</v>
      </c>
      <c r="Q196" s="56">
        <v>0</v>
      </c>
      <c r="R196" s="56">
        <v>0</v>
      </c>
      <c r="S196" s="57" t="s">
        <v>1767</v>
      </c>
      <c r="T196" s="56">
        <v>16447355</v>
      </c>
      <c r="U196" s="55" t="s">
        <v>702</v>
      </c>
      <c r="V196" s="53" t="s">
        <v>1768</v>
      </c>
      <c r="W196" s="9">
        <f>IF(OR(LEFT(I196)="7",LEFT(I196,1)="8"),VALUE(RIGHT(I196,3)),VALUE(RIGHT(I196,4)))</f>
        <v>717</v>
      </c>
    </row>
    <row r="197" spans="1:23" s="10" customFormat="1" ht="142.5" customHeight="1">
      <c r="A197" s="8">
        <v>11</v>
      </c>
      <c r="B197" s="59" t="s">
        <v>811</v>
      </c>
      <c r="C197" s="59" t="s">
        <v>106</v>
      </c>
      <c r="D197" s="59" t="s">
        <v>201</v>
      </c>
      <c r="E197" s="51">
        <v>1</v>
      </c>
      <c r="F197" s="52" t="s">
        <v>486</v>
      </c>
      <c r="G197" s="53" t="s">
        <v>271</v>
      </c>
      <c r="H197" s="53" t="s">
        <v>271</v>
      </c>
      <c r="I197" s="54" t="s">
        <v>272</v>
      </c>
      <c r="J197" s="55" t="s">
        <v>273</v>
      </c>
      <c r="K197" s="55" t="s">
        <v>274</v>
      </c>
      <c r="L197" s="55" t="s">
        <v>729</v>
      </c>
      <c r="M197" s="55" t="s">
        <v>412</v>
      </c>
      <c r="N197" s="55" t="s">
        <v>694</v>
      </c>
      <c r="O197" s="56">
        <v>24303849.859999999</v>
      </c>
      <c r="P197" s="56">
        <v>0</v>
      </c>
      <c r="Q197" s="56">
        <v>399989.2</v>
      </c>
      <c r="R197" s="56">
        <v>4034940.99</v>
      </c>
      <c r="S197" s="57" t="s">
        <v>1769</v>
      </c>
      <c r="T197" s="56">
        <v>24303849.859999999</v>
      </c>
      <c r="U197" s="55" t="s">
        <v>702</v>
      </c>
      <c r="V197" s="53" t="s">
        <v>1591</v>
      </c>
      <c r="W197" s="9">
        <f>IF(OR(LEFT(I197)="7",LEFT(I197,1)="8"),VALUE(RIGHT(I197,3)),VALUE(RIGHT(I197,4)))</f>
        <v>278</v>
      </c>
    </row>
    <row r="198" spans="1:23" s="10" customFormat="1" ht="298.5" customHeight="1">
      <c r="A198" s="8">
        <v>11</v>
      </c>
      <c r="B198" s="59" t="s">
        <v>811</v>
      </c>
      <c r="C198" s="59" t="s">
        <v>106</v>
      </c>
      <c r="D198" s="59" t="s">
        <v>201</v>
      </c>
      <c r="E198" s="51">
        <v>1</v>
      </c>
      <c r="F198" s="52" t="s">
        <v>502</v>
      </c>
      <c r="G198" s="53" t="s">
        <v>503</v>
      </c>
      <c r="H198" s="53" t="s">
        <v>503</v>
      </c>
      <c r="I198" s="54" t="s">
        <v>913</v>
      </c>
      <c r="J198" s="55" t="s">
        <v>372</v>
      </c>
      <c r="K198" s="55" t="s">
        <v>946</v>
      </c>
      <c r="L198" s="55" t="s">
        <v>239</v>
      </c>
      <c r="M198" s="55" t="s">
        <v>240</v>
      </c>
      <c r="N198" s="55" t="s">
        <v>694</v>
      </c>
      <c r="O198" s="56">
        <v>204104054</v>
      </c>
      <c r="P198" s="56">
        <v>64095092</v>
      </c>
      <c r="Q198" s="56">
        <v>2297433</v>
      </c>
      <c r="R198" s="56">
        <v>142126830</v>
      </c>
      <c r="S198" s="57" t="s">
        <v>1770</v>
      </c>
      <c r="T198" s="56">
        <v>128369749</v>
      </c>
      <c r="U198" s="55" t="s">
        <v>242</v>
      </c>
      <c r="V198" s="53" t="s">
        <v>1771</v>
      </c>
      <c r="W198" s="9">
        <f>IF(OR(LEFT(I198)="7",LEFT(I198,1)="8"),VALUE(RIGHT(I198,3)),VALUE(RIGHT(I198,4)))</f>
        <v>875</v>
      </c>
    </row>
    <row r="199" spans="1:23" s="10" customFormat="1" ht="191.25" customHeight="1">
      <c r="A199" s="8">
        <v>11</v>
      </c>
      <c r="B199" s="59" t="s">
        <v>811</v>
      </c>
      <c r="C199" s="59" t="s">
        <v>106</v>
      </c>
      <c r="D199" s="59" t="s">
        <v>201</v>
      </c>
      <c r="E199" s="51">
        <v>1</v>
      </c>
      <c r="F199" s="52" t="s">
        <v>373</v>
      </c>
      <c r="G199" s="53" t="s">
        <v>374</v>
      </c>
      <c r="H199" s="53" t="s">
        <v>374</v>
      </c>
      <c r="I199" s="54" t="s">
        <v>375</v>
      </c>
      <c r="J199" s="55" t="s">
        <v>376</v>
      </c>
      <c r="K199" s="55" t="s">
        <v>377</v>
      </c>
      <c r="L199" s="55" t="s">
        <v>729</v>
      </c>
      <c r="M199" s="55" t="s">
        <v>412</v>
      </c>
      <c r="N199" s="55" t="s">
        <v>821</v>
      </c>
      <c r="O199" s="56">
        <v>2015783</v>
      </c>
      <c r="P199" s="56">
        <v>0</v>
      </c>
      <c r="Q199" s="56">
        <v>32252</v>
      </c>
      <c r="R199" s="56">
        <v>249864</v>
      </c>
      <c r="S199" s="57" t="s">
        <v>1330</v>
      </c>
      <c r="T199" s="56">
        <v>1798171</v>
      </c>
      <c r="U199" s="55" t="s">
        <v>702</v>
      </c>
      <c r="V199" s="53" t="s">
        <v>1299</v>
      </c>
      <c r="W199" s="9">
        <f>IF(OR(LEFT(I199)="7",LEFT(I199,1)="8"),VALUE(RIGHT(I199,3)),VALUE(RIGHT(I199,4)))</f>
        <v>1401</v>
      </c>
    </row>
    <row r="200" spans="1:23" s="10" customFormat="1" ht="204.75" customHeight="1">
      <c r="A200" s="8">
        <v>11</v>
      </c>
      <c r="B200" s="59" t="s">
        <v>811</v>
      </c>
      <c r="C200" s="59" t="s">
        <v>106</v>
      </c>
      <c r="D200" s="59" t="s">
        <v>201</v>
      </c>
      <c r="E200" s="51">
        <v>1</v>
      </c>
      <c r="F200" s="52" t="s">
        <v>378</v>
      </c>
      <c r="G200" s="53" t="s">
        <v>379</v>
      </c>
      <c r="H200" s="53" t="s">
        <v>379</v>
      </c>
      <c r="I200" s="54" t="s">
        <v>380</v>
      </c>
      <c r="J200" s="55" t="s">
        <v>175</v>
      </c>
      <c r="K200" s="55" t="s">
        <v>441</v>
      </c>
      <c r="L200" s="55" t="s">
        <v>729</v>
      </c>
      <c r="M200" s="55" t="s">
        <v>664</v>
      </c>
      <c r="N200" s="55" t="s">
        <v>241</v>
      </c>
      <c r="O200" s="56"/>
      <c r="P200" s="56">
        <v>0</v>
      </c>
      <c r="Q200" s="56">
        <v>21585.89</v>
      </c>
      <c r="R200" s="56">
        <v>82838.94</v>
      </c>
      <c r="S200" s="57" t="s">
        <v>1423</v>
      </c>
      <c r="T200" s="56">
        <v>1269525.3799999999</v>
      </c>
      <c r="U200" s="55" t="s">
        <v>702</v>
      </c>
      <c r="V200" s="53" t="s">
        <v>1592</v>
      </c>
      <c r="W200" s="9">
        <f>IF(OR(LEFT(I200)="7",LEFT(I200,1)="8"),VALUE(RIGHT(I200,3)),VALUE(RIGHT(I200,4)))</f>
        <v>1217</v>
      </c>
    </row>
    <row r="201" spans="1:23" s="10" customFormat="1" ht="204.75" customHeight="1">
      <c r="A201" s="8">
        <v>11</v>
      </c>
      <c r="B201" s="59" t="s">
        <v>811</v>
      </c>
      <c r="C201" s="59" t="s">
        <v>106</v>
      </c>
      <c r="D201" s="59" t="s">
        <v>201</v>
      </c>
      <c r="E201" s="51">
        <v>1</v>
      </c>
      <c r="F201" s="52" t="s">
        <v>442</v>
      </c>
      <c r="G201" s="53" t="s">
        <v>443</v>
      </c>
      <c r="H201" s="53" t="s">
        <v>443</v>
      </c>
      <c r="I201" s="54" t="s">
        <v>447</v>
      </c>
      <c r="J201" s="55" t="s">
        <v>448</v>
      </c>
      <c r="K201" s="55" t="s">
        <v>449</v>
      </c>
      <c r="L201" s="55" t="s">
        <v>239</v>
      </c>
      <c r="M201" s="55" t="s">
        <v>240</v>
      </c>
      <c r="N201" s="55" t="s">
        <v>241</v>
      </c>
      <c r="O201" s="56">
        <v>120254696.42</v>
      </c>
      <c r="P201" s="56">
        <v>17609168.629999999</v>
      </c>
      <c r="Q201" s="56">
        <v>1991099.8</v>
      </c>
      <c r="R201" s="56">
        <v>21652986.5</v>
      </c>
      <c r="S201" s="57" t="s">
        <v>1145</v>
      </c>
      <c r="T201" s="56">
        <v>118201978.34999999</v>
      </c>
      <c r="U201" s="55" t="s">
        <v>242</v>
      </c>
      <c r="V201" s="53" t="s">
        <v>1772</v>
      </c>
      <c r="W201" s="9">
        <f>IF(OR(LEFT(I201)="7",LEFT(I201,1)="8"),VALUE(RIGHT(I201,3)),VALUE(RIGHT(I201,4)))</f>
        <v>155</v>
      </c>
    </row>
    <row r="202" spans="1:23" s="10" customFormat="1" ht="204.75" customHeight="1">
      <c r="A202" s="8">
        <v>11</v>
      </c>
      <c r="B202" s="59" t="s">
        <v>811</v>
      </c>
      <c r="C202" s="59" t="s">
        <v>106</v>
      </c>
      <c r="D202" s="59" t="s">
        <v>201</v>
      </c>
      <c r="E202" s="51">
        <v>1</v>
      </c>
      <c r="F202" s="52" t="s">
        <v>442</v>
      </c>
      <c r="G202" s="53" t="s">
        <v>443</v>
      </c>
      <c r="H202" s="53" t="s">
        <v>443</v>
      </c>
      <c r="I202" s="54" t="s">
        <v>450</v>
      </c>
      <c r="J202" s="55" t="s">
        <v>451</v>
      </c>
      <c r="K202" s="55" t="s">
        <v>452</v>
      </c>
      <c r="L202" s="55" t="s">
        <v>729</v>
      </c>
      <c r="M202" s="55" t="s">
        <v>412</v>
      </c>
      <c r="N202" s="55" t="s">
        <v>821</v>
      </c>
      <c r="O202" s="56">
        <v>1900871.08</v>
      </c>
      <c r="P202" s="56">
        <v>0</v>
      </c>
      <c r="Q202" s="56">
        <v>29401.77</v>
      </c>
      <c r="R202" s="56">
        <v>314032.73</v>
      </c>
      <c r="S202" s="57" t="s">
        <v>1773</v>
      </c>
      <c r="T202" s="56">
        <v>1616240.12</v>
      </c>
      <c r="U202" s="55" t="s">
        <v>242</v>
      </c>
      <c r="V202" s="53" t="s">
        <v>1287</v>
      </c>
      <c r="W202" s="9">
        <f>IF(OR(LEFT(I202)="7",LEFT(I202,1)="8"),VALUE(RIGHT(I202,3)),VALUE(RIGHT(I202,4)))</f>
        <v>180</v>
      </c>
    </row>
    <row r="203" spans="1:23" s="10" customFormat="1" ht="204.75" customHeight="1">
      <c r="A203" s="8">
        <v>11</v>
      </c>
      <c r="B203" s="59" t="s">
        <v>811</v>
      </c>
      <c r="C203" s="59" t="s">
        <v>106</v>
      </c>
      <c r="D203" s="59" t="s">
        <v>201</v>
      </c>
      <c r="E203" s="51">
        <v>1</v>
      </c>
      <c r="F203" s="52" t="s">
        <v>442</v>
      </c>
      <c r="G203" s="53" t="s">
        <v>443</v>
      </c>
      <c r="H203" s="53" t="s">
        <v>443</v>
      </c>
      <c r="I203" s="54" t="s">
        <v>453</v>
      </c>
      <c r="J203" s="55" t="s">
        <v>454</v>
      </c>
      <c r="K203" s="55" t="s">
        <v>452</v>
      </c>
      <c r="L203" s="55" t="s">
        <v>729</v>
      </c>
      <c r="M203" s="55" t="s">
        <v>412</v>
      </c>
      <c r="N203" s="55" t="s">
        <v>821</v>
      </c>
      <c r="O203" s="56">
        <v>89636.73</v>
      </c>
      <c r="P203" s="56">
        <v>0</v>
      </c>
      <c r="Q203" s="56">
        <v>515.80999999999995</v>
      </c>
      <c r="R203" s="56">
        <v>908.57</v>
      </c>
      <c r="S203" s="57" t="s">
        <v>1774</v>
      </c>
      <c r="T203" s="56">
        <v>89243.97</v>
      </c>
      <c r="U203" s="55" t="s">
        <v>242</v>
      </c>
      <c r="V203" s="53" t="s">
        <v>1478</v>
      </c>
      <c r="W203" s="9">
        <f>IF(OR(LEFT(I203)="7",LEFT(I203,1)="8"),VALUE(RIGHT(I203,3)),VALUE(RIGHT(I203,4)))</f>
        <v>181</v>
      </c>
    </row>
    <row r="204" spans="1:23" s="10" customFormat="1" ht="191.25" customHeight="1">
      <c r="A204" s="8">
        <v>11</v>
      </c>
      <c r="B204" s="59" t="s">
        <v>811</v>
      </c>
      <c r="C204" s="59" t="s">
        <v>106</v>
      </c>
      <c r="D204" s="59" t="s">
        <v>201</v>
      </c>
      <c r="E204" s="51">
        <v>1</v>
      </c>
      <c r="F204" s="52" t="s">
        <v>442</v>
      </c>
      <c r="G204" s="53" t="s">
        <v>443</v>
      </c>
      <c r="H204" s="53" t="s">
        <v>443</v>
      </c>
      <c r="I204" s="54" t="s">
        <v>444</v>
      </c>
      <c r="J204" s="55" t="s">
        <v>445</v>
      </c>
      <c r="K204" s="55" t="s">
        <v>446</v>
      </c>
      <c r="L204" s="55" t="s">
        <v>729</v>
      </c>
      <c r="M204" s="55" t="s">
        <v>412</v>
      </c>
      <c r="N204" s="55" t="s">
        <v>821</v>
      </c>
      <c r="O204" s="56">
        <v>927002.8</v>
      </c>
      <c r="P204" s="56">
        <v>4413790.5199999996</v>
      </c>
      <c r="Q204" s="56">
        <v>29089.32</v>
      </c>
      <c r="R204" s="56">
        <v>212337.73</v>
      </c>
      <c r="S204" s="57" t="s">
        <v>1775</v>
      </c>
      <c r="T204" s="56">
        <v>5157544.91</v>
      </c>
      <c r="U204" s="55" t="s">
        <v>242</v>
      </c>
      <c r="V204" s="53" t="s">
        <v>1288</v>
      </c>
      <c r="W204" s="9">
        <f>IF(OR(LEFT(I204)="7",LEFT(I204,1)="8"),VALUE(RIGHT(I204,3)),VALUE(RIGHT(I204,4)))</f>
        <v>905</v>
      </c>
    </row>
    <row r="205" spans="1:23" s="10" customFormat="1" ht="191.25" customHeight="1">
      <c r="A205" s="8">
        <v>11</v>
      </c>
      <c r="B205" s="59" t="s">
        <v>811</v>
      </c>
      <c r="C205" s="59" t="s">
        <v>106</v>
      </c>
      <c r="D205" s="59" t="s">
        <v>201</v>
      </c>
      <c r="E205" s="51">
        <v>1</v>
      </c>
      <c r="F205" s="52" t="s">
        <v>455</v>
      </c>
      <c r="G205" s="53" t="s">
        <v>456</v>
      </c>
      <c r="H205" s="53" t="s">
        <v>456</v>
      </c>
      <c r="I205" s="54" t="s">
        <v>457</v>
      </c>
      <c r="J205" s="55" t="s">
        <v>778</v>
      </c>
      <c r="K205" s="55" t="s">
        <v>947</v>
      </c>
      <c r="L205" s="55" t="s">
        <v>239</v>
      </c>
      <c r="M205" s="55" t="s">
        <v>240</v>
      </c>
      <c r="N205" s="55" t="s">
        <v>241</v>
      </c>
      <c r="O205" s="56">
        <v>12857701.630000001</v>
      </c>
      <c r="P205" s="56">
        <v>88357792.099999994</v>
      </c>
      <c r="Q205" s="56">
        <v>2373891.3199999998</v>
      </c>
      <c r="R205" s="56">
        <v>12202752.5</v>
      </c>
      <c r="S205" s="57" t="s">
        <v>1146</v>
      </c>
      <c r="T205" s="56">
        <v>91386632.549999997</v>
      </c>
      <c r="U205" s="55" t="s">
        <v>242</v>
      </c>
      <c r="V205" s="53" t="s">
        <v>1776</v>
      </c>
      <c r="W205" s="9">
        <f>IF(OR(LEFT(I205)="7",LEFT(I205,1)="8"),VALUE(RIGHT(I205,3)),VALUE(RIGHT(I205,4)))</f>
        <v>885</v>
      </c>
    </row>
    <row r="206" spans="1:23" s="10" customFormat="1" ht="191.25" customHeight="1">
      <c r="A206" s="8">
        <v>11</v>
      </c>
      <c r="B206" s="59" t="s">
        <v>811</v>
      </c>
      <c r="C206" s="59" t="s">
        <v>106</v>
      </c>
      <c r="D206" s="59" t="s">
        <v>201</v>
      </c>
      <c r="E206" s="51">
        <v>1</v>
      </c>
      <c r="F206" s="52" t="s">
        <v>455</v>
      </c>
      <c r="G206" s="53" t="s">
        <v>456</v>
      </c>
      <c r="H206" s="53" t="s">
        <v>456</v>
      </c>
      <c r="I206" s="54" t="s">
        <v>779</v>
      </c>
      <c r="J206" s="55" t="s">
        <v>500</v>
      </c>
      <c r="K206" s="55" t="s">
        <v>397</v>
      </c>
      <c r="L206" s="55" t="s">
        <v>239</v>
      </c>
      <c r="M206" s="55" t="s">
        <v>240</v>
      </c>
      <c r="N206" s="55" t="s">
        <v>241</v>
      </c>
      <c r="O206" s="56">
        <v>82430758.530000001</v>
      </c>
      <c r="P206" s="56">
        <v>27040843.84</v>
      </c>
      <c r="Q206" s="56">
        <v>6053090.5300000003</v>
      </c>
      <c r="R206" s="56">
        <v>89103609.620000005</v>
      </c>
      <c r="S206" s="57" t="s">
        <v>1147</v>
      </c>
      <c r="T206" s="56">
        <v>26421083.280000001</v>
      </c>
      <c r="U206" s="55" t="s">
        <v>242</v>
      </c>
      <c r="V206" s="53" t="s">
        <v>1777</v>
      </c>
      <c r="W206" s="9">
        <f>IF(OR(LEFT(I206)="7",LEFT(I206,1)="8"),VALUE(RIGHT(I206,3)),VALUE(RIGHT(I206,4)))</f>
        <v>1219</v>
      </c>
    </row>
    <row r="207" spans="1:23" s="29" customFormat="1" ht="15" outlineLevel="2">
      <c r="A207" s="27"/>
      <c r="B207" s="61" t="s">
        <v>289</v>
      </c>
      <c r="C207" s="62"/>
      <c r="D207" s="62"/>
      <c r="E207" s="46">
        <f>SUBTOTAL(9,E208:E219)</f>
        <v>12</v>
      </c>
      <c r="F207" s="47"/>
      <c r="G207" s="47"/>
      <c r="H207" s="47"/>
      <c r="I207" s="48"/>
      <c r="J207" s="47"/>
      <c r="K207" s="47"/>
      <c r="L207" s="47"/>
      <c r="M207" s="47"/>
      <c r="N207" s="47"/>
      <c r="O207" s="49"/>
      <c r="P207" s="49"/>
      <c r="Q207" s="49"/>
      <c r="R207" s="49"/>
      <c r="S207" s="47"/>
      <c r="T207" s="49"/>
      <c r="U207" s="47"/>
      <c r="V207" s="50"/>
      <c r="W207" s="28"/>
    </row>
    <row r="208" spans="1:23" s="10" customFormat="1" ht="171" customHeight="1">
      <c r="A208" s="8">
        <v>11</v>
      </c>
      <c r="B208" s="59" t="s">
        <v>811</v>
      </c>
      <c r="C208" s="59" t="s">
        <v>106</v>
      </c>
      <c r="D208" s="59" t="s">
        <v>550</v>
      </c>
      <c r="E208" s="51">
        <v>1</v>
      </c>
      <c r="F208" s="52" t="s">
        <v>591</v>
      </c>
      <c r="G208" s="53" t="s">
        <v>254</v>
      </c>
      <c r="H208" s="53" t="s">
        <v>574</v>
      </c>
      <c r="I208" s="54">
        <v>700006300136</v>
      </c>
      <c r="J208" s="55" t="s">
        <v>263</v>
      </c>
      <c r="K208" s="55" t="s">
        <v>398</v>
      </c>
      <c r="L208" s="55" t="s">
        <v>239</v>
      </c>
      <c r="M208" s="55" t="s">
        <v>240</v>
      </c>
      <c r="N208" s="55" t="s">
        <v>241</v>
      </c>
      <c r="O208" s="56">
        <v>9221.14</v>
      </c>
      <c r="P208" s="56">
        <v>2500000</v>
      </c>
      <c r="Q208" s="56">
        <v>8960.34</v>
      </c>
      <c r="R208" s="56">
        <v>0</v>
      </c>
      <c r="S208" s="57" t="s">
        <v>1148</v>
      </c>
      <c r="T208" s="56">
        <v>2518181.48</v>
      </c>
      <c r="U208" s="55" t="s">
        <v>702</v>
      </c>
      <c r="V208" s="53" t="s">
        <v>1331</v>
      </c>
      <c r="W208" s="9">
        <f>IF(OR(LEFT(I208)="7",LEFT(I208,1)="8"),VALUE(RIGHT(I208,3)),VALUE(RIGHT(I208,4)))</f>
        <v>136</v>
      </c>
    </row>
    <row r="209" spans="1:23" s="10" customFormat="1" ht="142.5" customHeight="1">
      <c r="A209" s="8">
        <v>11</v>
      </c>
      <c r="B209" s="59" t="s">
        <v>811</v>
      </c>
      <c r="C209" s="59" t="s">
        <v>106</v>
      </c>
      <c r="D209" s="59" t="s">
        <v>550</v>
      </c>
      <c r="E209" s="51">
        <v>1</v>
      </c>
      <c r="F209" s="52" t="s">
        <v>591</v>
      </c>
      <c r="G209" s="53" t="s">
        <v>254</v>
      </c>
      <c r="H209" s="53" t="s">
        <v>255</v>
      </c>
      <c r="I209" s="54" t="s">
        <v>256</v>
      </c>
      <c r="J209" s="55" t="s">
        <v>257</v>
      </c>
      <c r="K209" s="55" t="s">
        <v>258</v>
      </c>
      <c r="L209" s="55" t="s">
        <v>729</v>
      </c>
      <c r="M209" s="55" t="s">
        <v>664</v>
      </c>
      <c r="N209" s="55" t="s">
        <v>241</v>
      </c>
      <c r="O209" s="56">
        <v>0</v>
      </c>
      <c r="P209" s="56">
        <v>0</v>
      </c>
      <c r="Q209" s="56">
        <v>0</v>
      </c>
      <c r="R209" s="56">
        <v>0</v>
      </c>
      <c r="S209" s="57" t="s">
        <v>1424</v>
      </c>
      <c r="T209" s="56">
        <v>0</v>
      </c>
      <c r="U209" s="55" t="s">
        <v>702</v>
      </c>
      <c r="V209" s="53" t="s">
        <v>1256</v>
      </c>
      <c r="W209" s="9">
        <f>IF(OR(LEFT(I209)="7",LEFT(I209,1)="8"),VALUE(RIGHT(I209,3)),VALUE(RIGHT(I209,4)))</f>
        <v>1132</v>
      </c>
    </row>
    <row r="210" spans="1:23" s="10" customFormat="1" ht="189.75" customHeight="1">
      <c r="A210" s="8">
        <v>11</v>
      </c>
      <c r="B210" s="59" t="s">
        <v>811</v>
      </c>
      <c r="C210" s="59" t="s">
        <v>106</v>
      </c>
      <c r="D210" s="59" t="s">
        <v>550</v>
      </c>
      <c r="E210" s="51">
        <v>1</v>
      </c>
      <c r="F210" s="52" t="s">
        <v>678</v>
      </c>
      <c r="G210" s="53" t="s">
        <v>517</v>
      </c>
      <c r="H210" s="53" t="s">
        <v>921</v>
      </c>
      <c r="I210" s="54" t="s">
        <v>922</v>
      </c>
      <c r="J210" s="55" t="s">
        <v>923</v>
      </c>
      <c r="K210" s="55" t="s">
        <v>721</v>
      </c>
      <c r="L210" s="55" t="s">
        <v>729</v>
      </c>
      <c r="M210" s="55" t="s">
        <v>722</v>
      </c>
      <c r="N210" s="55" t="s">
        <v>241</v>
      </c>
      <c r="O210" s="56">
        <v>2514</v>
      </c>
      <c r="P210" s="56">
        <v>0</v>
      </c>
      <c r="Q210" s="56">
        <v>0</v>
      </c>
      <c r="R210" s="56">
        <v>5214</v>
      </c>
      <c r="S210" s="57" t="s">
        <v>1778</v>
      </c>
      <c r="T210" s="56">
        <v>17761817.649999999</v>
      </c>
      <c r="U210" s="55" t="s">
        <v>702</v>
      </c>
      <c r="V210" s="53" t="s">
        <v>1779</v>
      </c>
      <c r="W210" s="9">
        <f>IF(OR(LEFT(I210)="7",LEFT(I210,1)="8"),VALUE(RIGHT(I210,3)),VALUE(RIGHT(I210,4)))</f>
        <v>1467</v>
      </c>
    </row>
    <row r="211" spans="1:23" s="10" customFormat="1" ht="189.75" customHeight="1">
      <c r="A211" s="8">
        <v>11</v>
      </c>
      <c r="B211" s="59" t="s">
        <v>811</v>
      </c>
      <c r="C211" s="59" t="s">
        <v>106</v>
      </c>
      <c r="D211" s="59" t="s">
        <v>550</v>
      </c>
      <c r="E211" s="51">
        <v>1</v>
      </c>
      <c r="F211" s="52" t="s">
        <v>502</v>
      </c>
      <c r="G211" s="53" t="s">
        <v>503</v>
      </c>
      <c r="H211" s="53" t="s">
        <v>354</v>
      </c>
      <c r="I211" s="54" t="s">
        <v>845</v>
      </c>
      <c r="J211" s="55" t="s">
        <v>846</v>
      </c>
      <c r="K211" s="55" t="s">
        <v>847</v>
      </c>
      <c r="L211" s="55" t="s">
        <v>729</v>
      </c>
      <c r="M211" s="55" t="s">
        <v>833</v>
      </c>
      <c r="N211" s="55" t="s">
        <v>689</v>
      </c>
      <c r="O211" s="56">
        <v>949.85</v>
      </c>
      <c r="P211" s="56">
        <v>0</v>
      </c>
      <c r="Q211" s="56">
        <v>0</v>
      </c>
      <c r="R211" s="56">
        <v>96060.69</v>
      </c>
      <c r="S211" s="57" t="s">
        <v>1425</v>
      </c>
      <c r="T211" s="56">
        <v>-95110.84</v>
      </c>
      <c r="U211" s="55" t="s">
        <v>702</v>
      </c>
      <c r="V211" s="53" t="s">
        <v>1426</v>
      </c>
      <c r="W211" s="9">
        <f>IF(OR(LEFT(I211)="7",LEFT(I211,1)="8"),VALUE(RIGHT(I211,3)),VALUE(RIGHT(I211,4)))</f>
        <v>1515</v>
      </c>
    </row>
    <row r="212" spans="1:23" s="10" customFormat="1" ht="142.5" customHeight="1">
      <c r="A212" s="8">
        <v>11</v>
      </c>
      <c r="B212" s="59" t="s">
        <v>811</v>
      </c>
      <c r="C212" s="59" t="s">
        <v>106</v>
      </c>
      <c r="D212" s="59" t="s">
        <v>550</v>
      </c>
      <c r="E212" s="51">
        <v>1</v>
      </c>
      <c r="F212" s="52" t="s">
        <v>502</v>
      </c>
      <c r="G212" s="53" t="s">
        <v>503</v>
      </c>
      <c r="H212" s="53" t="s">
        <v>631</v>
      </c>
      <c r="I212" s="54" t="s">
        <v>979</v>
      </c>
      <c r="J212" s="55" t="s">
        <v>980</v>
      </c>
      <c r="K212" s="55" t="s">
        <v>981</v>
      </c>
      <c r="L212" s="55" t="s">
        <v>729</v>
      </c>
      <c r="M212" s="55" t="s">
        <v>412</v>
      </c>
      <c r="N212" s="55" t="s">
        <v>689</v>
      </c>
      <c r="O212" s="56">
        <v>0</v>
      </c>
      <c r="P212" s="56">
        <v>0</v>
      </c>
      <c r="Q212" s="56">
        <v>0</v>
      </c>
      <c r="R212" s="56">
        <v>0</v>
      </c>
      <c r="S212" s="57" t="s">
        <v>1150</v>
      </c>
      <c r="T212" s="56">
        <v>0</v>
      </c>
      <c r="U212" s="55" t="s">
        <v>702</v>
      </c>
      <c r="V212" s="53" t="s">
        <v>1780</v>
      </c>
      <c r="W212" s="9">
        <f>IF(OR(LEFT(I212)="7",LEFT(I212,1)="8"),VALUE(RIGHT(I212,3)),VALUE(RIGHT(I212,4)))</f>
        <v>1525</v>
      </c>
    </row>
    <row r="213" spans="1:23" s="10" customFormat="1" ht="217.5" customHeight="1">
      <c r="A213" s="8">
        <v>11</v>
      </c>
      <c r="B213" s="59" t="s">
        <v>811</v>
      </c>
      <c r="C213" s="59" t="s">
        <v>106</v>
      </c>
      <c r="D213" s="59" t="s">
        <v>550</v>
      </c>
      <c r="E213" s="51">
        <v>1</v>
      </c>
      <c r="F213" s="52" t="s">
        <v>502</v>
      </c>
      <c r="G213" s="53" t="s">
        <v>503</v>
      </c>
      <c r="H213" s="53" t="s">
        <v>74</v>
      </c>
      <c r="I213" s="54" t="s">
        <v>982</v>
      </c>
      <c r="J213" s="55" t="s">
        <v>983</v>
      </c>
      <c r="K213" s="55" t="s">
        <v>984</v>
      </c>
      <c r="L213" s="55" t="s">
        <v>729</v>
      </c>
      <c r="M213" s="55" t="s">
        <v>412</v>
      </c>
      <c r="N213" s="55" t="s">
        <v>689</v>
      </c>
      <c r="O213" s="56">
        <v>688070.67</v>
      </c>
      <c r="P213" s="56">
        <v>0</v>
      </c>
      <c r="Q213" s="56">
        <v>4178.1400000000003</v>
      </c>
      <c r="R213" s="56">
        <v>692248.81</v>
      </c>
      <c r="S213" s="57" t="s">
        <v>1257</v>
      </c>
      <c r="T213" s="56">
        <v>0</v>
      </c>
      <c r="U213" s="55" t="s">
        <v>702</v>
      </c>
      <c r="V213" s="53" t="s">
        <v>1781</v>
      </c>
      <c r="W213" s="9">
        <f>IF(OR(LEFT(I213)="7",LEFT(I213,1)="8"),VALUE(RIGHT(I213,3)),VALUE(RIGHT(I213,4)))</f>
        <v>1526</v>
      </c>
    </row>
    <row r="214" spans="1:23" s="10" customFormat="1" ht="358.5" customHeight="1">
      <c r="A214" s="8">
        <v>11</v>
      </c>
      <c r="B214" s="59" t="s">
        <v>811</v>
      </c>
      <c r="C214" s="59" t="s">
        <v>106</v>
      </c>
      <c r="D214" s="59" t="s">
        <v>550</v>
      </c>
      <c r="E214" s="51">
        <v>1</v>
      </c>
      <c r="F214" s="52" t="s">
        <v>502</v>
      </c>
      <c r="G214" s="53" t="s">
        <v>503</v>
      </c>
      <c r="H214" s="53" t="s">
        <v>654</v>
      </c>
      <c r="I214" s="54" t="s">
        <v>985</v>
      </c>
      <c r="J214" s="55" t="s">
        <v>986</v>
      </c>
      <c r="K214" s="55" t="s">
        <v>987</v>
      </c>
      <c r="L214" s="55" t="s">
        <v>729</v>
      </c>
      <c r="M214" s="55" t="s">
        <v>664</v>
      </c>
      <c r="N214" s="55" t="s">
        <v>689</v>
      </c>
      <c r="O214" s="56">
        <v>0</v>
      </c>
      <c r="P214" s="56">
        <v>0</v>
      </c>
      <c r="Q214" s="56">
        <v>0</v>
      </c>
      <c r="R214" s="56">
        <v>0</v>
      </c>
      <c r="S214" s="57" t="s">
        <v>1173</v>
      </c>
      <c r="T214" s="56">
        <v>0</v>
      </c>
      <c r="U214" s="55" t="s">
        <v>702</v>
      </c>
      <c r="V214" s="53" t="s">
        <v>1550</v>
      </c>
      <c r="W214" s="9">
        <f>IF(OR(LEFT(I214)="7",LEFT(I214,1)="8"),VALUE(RIGHT(I214,3)),VALUE(RIGHT(I214,4)))</f>
        <v>1527</v>
      </c>
    </row>
    <row r="215" spans="1:23" s="10" customFormat="1" ht="358.5" customHeight="1">
      <c r="A215" s="8">
        <v>11</v>
      </c>
      <c r="B215" s="59" t="s">
        <v>811</v>
      </c>
      <c r="C215" s="59" t="s">
        <v>106</v>
      </c>
      <c r="D215" s="59" t="s">
        <v>550</v>
      </c>
      <c r="E215" s="51">
        <v>1</v>
      </c>
      <c r="F215" s="52" t="s">
        <v>502</v>
      </c>
      <c r="G215" s="53" t="s">
        <v>503</v>
      </c>
      <c r="H215" s="53" t="s">
        <v>64</v>
      </c>
      <c r="I215" s="54" t="s">
        <v>988</v>
      </c>
      <c r="J215" s="55" t="s">
        <v>989</v>
      </c>
      <c r="K215" s="55" t="s">
        <v>990</v>
      </c>
      <c r="L215" s="55" t="s">
        <v>729</v>
      </c>
      <c r="M215" s="55" t="s">
        <v>412</v>
      </c>
      <c r="N215" s="55" t="s">
        <v>689</v>
      </c>
      <c r="O215" s="56">
        <v>5800</v>
      </c>
      <c r="P215" s="56">
        <v>0</v>
      </c>
      <c r="Q215" s="56">
        <v>0</v>
      </c>
      <c r="R215" s="56">
        <v>0</v>
      </c>
      <c r="S215" s="57" t="s">
        <v>1258</v>
      </c>
      <c r="T215" s="56">
        <v>5800</v>
      </c>
      <c r="U215" s="55" t="s">
        <v>702</v>
      </c>
      <c r="V215" s="53" t="s">
        <v>1782</v>
      </c>
      <c r="W215" s="9">
        <f>IF(OR(LEFT(I215)="7",LEFT(I215,1)="8"),VALUE(RIGHT(I215,3)),VALUE(RIGHT(I215,4)))</f>
        <v>1528</v>
      </c>
    </row>
    <row r="216" spans="1:23" s="10" customFormat="1" ht="358.5" customHeight="1">
      <c r="A216" s="8">
        <v>11</v>
      </c>
      <c r="B216" s="59" t="s">
        <v>811</v>
      </c>
      <c r="C216" s="59" t="s">
        <v>106</v>
      </c>
      <c r="D216" s="59" t="s">
        <v>550</v>
      </c>
      <c r="E216" s="51">
        <v>1</v>
      </c>
      <c r="F216" s="52" t="s">
        <v>502</v>
      </c>
      <c r="G216" s="53" t="s">
        <v>503</v>
      </c>
      <c r="H216" s="53" t="s">
        <v>718</v>
      </c>
      <c r="I216" s="54" t="s">
        <v>998</v>
      </c>
      <c r="J216" s="55" t="s">
        <v>1002</v>
      </c>
      <c r="K216" s="55" t="s">
        <v>1003</v>
      </c>
      <c r="L216" s="55" t="s">
        <v>729</v>
      </c>
      <c r="M216" s="55" t="s">
        <v>833</v>
      </c>
      <c r="N216" s="55" t="s">
        <v>689</v>
      </c>
      <c r="O216" s="56">
        <v>0</v>
      </c>
      <c r="P216" s="56">
        <v>0</v>
      </c>
      <c r="Q216" s="56">
        <v>0</v>
      </c>
      <c r="R216" s="56">
        <v>0</v>
      </c>
      <c r="S216" s="57" t="s">
        <v>1427</v>
      </c>
      <c r="T216" s="56">
        <v>0</v>
      </c>
      <c r="U216" s="55" t="s">
        <v>702</v>
      </c>
      <c r="V216" s="53" t="s">
        <v>1783</v>
      </c>
      <c r="W216" s="9">
        <f>IF(OR(LEFT(I216)="7",LEFT(I216,1)="8"),VALUE(RIGHT(I216,3)),VALUE(RIGHT(I216,4)))</f>
        <v>1529</v>
      </c>
    </row>
    <row r="217" spans="1:23" s="10" customFormat="1" ht="337.5" customHeight="1">
      <c r="A217" s="8">
        <v>11</v>
      </c>
      <c r="B217" s="59" t="s">
        <v>811</v>
      </c>
      <c r="C217" s="59" t="s">
        <v>106</v>
      </c>
      <c r="D217" s="59" t="s">
        <v>550</v>
      </c>
      <c r="E217" s="51">
        <v>1</v>
      </c>
      <c r="F217" s="52" t="s">
        <v>502</v>
      </c>
      <c r="G217" s="53" t="s">
        <v>503</v>
      </c>
      <c r="H217" s="53" t="s">
        <v>281</v>
      </c>
      <c r="I217" s="54" t="s">
        <v>1004</v>
      </c>
      <c r="J217" s="55" t="s">
        <v>989</v>
      </c>
      <c r="K217" s="55" t="s">
        <v>1005</v>
      </c>
      <c r="L217" s="55" t="s">
        <v>729</v>
      </c>
      <c r="M217" s="55" t="s">
        <v>833</v>
      </c>
      <c r="N217" s="55" t="s">
        <v>689</v>
      </c>
      <c r="O217" s="56">
        <v>0</v>
      </c>
      <c r="P217" s="56">
        <v>0</v>
      </c>
      <c r="Q217" s="56">
        <v>0</v>
      </c>
      <c r="R217" s="56">
        <v>0</v>
      </c>
      <c r="S217" s="57" t="s">
        <v>1332</v>
      </c>
      <c r="T217" s="56">
        <v>0</v>
      </c>
      <c r="U217" s="55" t="s">
        <v>702</v>
      </c>
      <c r="V217" s="53" t="s">
        <v>1593</v>
      </c>
      <c r="W217" s="9">
        <f>IF(OR(LEFT(I217)="7",LEFT(I217,1)="8"),VALUE(RIGHT(I217,3)),VALUE(RIGHT(I217,4)))</f>
        <v>1539</v>
      </c>
    </row>
    <row r="218" spans="1:23" s="10" customFormat="1" ht="337.5" customHeight="1">
      <c r="A218" s="8">
        <v>11</v>
      </c>
      <c r="B218" s="59" t="s">
        <v>811</v>
      </c>
      <c r="C218" s="59" t="s">
        <v>106</v>
      </c>
      <c r="D218" s="59" t="s">
        <v>550</v>
      </c>
      <c r="E218" s="51">
        <v>1</v>
      </c>
      <c r="F218" s="52" t="s">
        <v>502</v>
      </c>
      <c r="G218" s="53" t="s">
        <v>503</v>
      </c>
      <c r="H218" s="53" t="s">
        <v>1006</v>
      </c>
      <c r="I218" s="54" t="s">
        <v>1007</v>
      </c>
      <c r="J218" s="55" t="s">
        <v>1008</v>
      </c>
      <c r="K218" s="55" t="s">
        <v>1009</v>
      </c>
      <c r="L218" s="55" t="s">
        <v>729</v>
      </c>
      <c r="M218" s="55" t="s">
        <v>662</v>
      </c>
      <c r="N218" s="55" t="s">
        <v>689</v>
      </c>
      <c r="O218" s="56">
        <v>179219490.36000001</v>
      </c>
      <c r="P218" s="56">
        <v>1774938687.8</v>
      </c>
      <c r="Q218" s="56">
        <v>9123911.8300000001</v>
      </c>
      <c r="R218" s="56">
        <v>1958351716.8900001</v>
      </c>
      <c r="S218" s="57" t="s">
        <v>1174</v>
      </c>
      <c r="T218" s="56">
        <v>169244776.80000001</v>
      </c>
      <c r="U218" s="55" t="s">
        <v>702</v>
      </c>
      <c r="V218" s="53" t="s">
        <v>1784</v>
      </c>
      <c r="W218" s="9">
        <f>IF(OR(LEFT(I218)="7",LEFT(I218,1)="8"),VALUE(RIGHT(I218,3)),VALUE(RIGHT(I218,4)))</f>
        <v>1540</v>
      </c>
    </row>
    <row r="219" spans="1:23" s="10" customFormat="1" ht="181.5" customHeight="1">
      <c r="A219" s="8">
        <v>11</v>
      </c>
      <c r="B219" s="59" t="s">
        <v>811</v>
      </c>
      <c r="C219" s="59" t="s">
        <v>106</v>
      </c>
      <c r="D219" s="59" t="s">
        <v>550</v>
      </c>
      <c r="E219" s="51">
        <v>1</v>
      </c>
      <c r="F219" s="52" t="s">
        <v>502</v>
      </c>
      <c r="G219" s="53" t="s">
        <v>503</v>
      </c>
      <c r="H219" s="53" t="s">
        <v>73</v>
      </c>
      <c r="I219" s="54" t="s">
        <v>999</v>
      </c>
      <c r="J219" s="55" t="s">
        <v>1000</v>
      </c>
      <c r="K219" s="55" t="s">
        <v>1001</v>
      </c>
      <c r="L219" s="55" t="s">
        <v>729</v>
      </c>
      <c r="M219" s="55" t="s">
        <v>664</v>
      </c>
      <c r="N219" s="55" t="s">
        <v>694</v>
      </c>
      <c r="O219" s="56">
        <v>0</v>
      </c>
      <c r="P219" s="56">
        <v>0</v>
      </c>
      <c r="Q219" s="56">
        <v>0</v>
      </c>
      <c r="R219" s="56">
        <v>0</v>
      </c>
      <c r="S219" s="57" t="s">
        <v>1149</v>
      </c>
      <c r="T219" s="56">
        <v>0</v>
      </c>
      <c r="U219" s="55" t="s">
        <v>702</v>
      </c>
      <c r="V219" s="53" t="s">
        <v>1785</v>
      </c>
      <c r="W219" s="9">
        <f>IF(OR(LEFT(I219)="7",LEFT(I219,1)="8"),VALUE(RIGHT(I219,3)),VALUE(RIGHT(I219,4)))</f>
        <v>1532</v>
      </c>
    </row>
    <row r="220" spans="1:23" s="29" customFormat="1" ht="15" outlineLevel="2">
      <c r="A220" s="27"/>
      <c r="B220" s="61" t="s">
        <v>291</v>
      </c>
      <c r="C220" s="62"/>
      <c r="D220" s="62"/>
      <c r="E220" s="46">
        <f>SUBTOTAL(9,E221:E223)</f>
        <v>3</v>
      </c>
      <c r="F220" s="47"/>
      <c r="G220" s="47"/>
      <c r="H220" s="47"/>
      <c r="I220" s="48"/>
      <c r="J220" s="47"/>
      <c r="K220" s="47"/>
      <c r="L220" s="47"/>
      <c r="M220" s="47"/>
      <c r="N220" s="47"/>
      <c r="O220" s="49"/>
      <c r="P220" s="49"/>
      <c r="Q220" s="49"/>
      <c r="R220" s="49"/>
      <c r="S220" s="47"/>
      <c r="T220" s="49"/>
      <c r="U220" s="47"/>
      <c r="V220" s="50"/>
      <c r="W220" s="28"/>
    </row>
    <row r="221" spans="1:23" s="10" customFormat="1" ht="221.25" customHeight="1">
      <c r="A221" s="8">
        <v>11</v>
      </c>
      <c r="B221" s="59" t="s">
        <v>811</v>
      </c>
      <c r="C221" s="59" t="s">
        <v>106</v>
      </c>
      <c r="D221" s="59" t="s">
        <v>822</v>
      </c>
      <c r="E221" s="51">
        <v>1</v>
      </c>
      <c r="F221" s="52">
        <v>700</v>
      </c>
      <c r="G221" s="53" t="s">
        <v>695</v>
      </c>
      <c r="H221" s="53" t="s">
        <v>260</v>
      </c>
      <c r="I221" s="54">
        <v>20041170001377</v>
      </c>
      <c r="J221" s="55" t="s">
        <v>905</v>
      </c>
      <c r="K221" s="55" t="s">
        <v>666</v>
      </c>
      <c r="L221" s="55" t="s">
        <v>729</v>
      </c>
      <c r="M221" s="55" t="s">
        <v>664</v>
      </c>
      <c r="N221" s="55" t="s">
        <v>694</v>
      </c>
      <c r="O221" s="56">
        <v>42035914.5</v>
      </c>
      <c r="P221" s="56">
        <v>0</v>
      </c>
      <c r="Q221" s="56">
        <v>731412.06</v>
      </c>
      <c r="R221" s="56">
        <v>336302.87</v>
      </c>
      <c r="S221" s="57" t="s">
        <v>1450</v>
      </c>
      <c r="T221" s="56">
        <v>42431023.689999998</v>
      </c>
      <c r="U221" s="55" t="s">
        <v>702</v>
      </c>
      <c r="V221" s="53" t="s">
        <v>1451</v>
      </c>
      <c r="W221" s="9">
        <f>IF(OR(LEFT(I221)="7",LEFT(I221,1)="8"),VALUE(RIGHT(I221,3)),VALUE(RIGHT(I221,4)))</f>
        <v>1377</v>
      </c>
    </row>
    <row r="222" spans="1:23" s="10" customFormat="1" ht="142.5" customHeight="1">
      <c r="A222" s="8">
        <v>11</v>
      </c>
      <c r="B222" s="59" t="s">
        <v>811</v>
      </c>
      <c r="C222" s="59" t="s">
        <v>106</v>
      </c>
      <c r="D222" s="59" t="s">
        <v>822</v>
      </c>
      <c r="E222" s="51">
        <v>1</v>
      </c>
      <c r="F222" s="52" t="s">
        <v>591</v>
      </c>
      <c r="G222" s="53" t="s">
        <v>254</v>
      </c>
      <c r="H222" s="53" t="s">
        <v>123</v>
      </c>
      <c r="I222" s="54" t="s">
        <v>124</v>
      </c>
      <c r="J222" s="55" t="s">
        <v>125</v>
      </c>
      <c r="K222" s="55" t="s">
        <v>775</v>
      </c>
      <c r="L222" s="55" t="s">
        <v>729</v>
      </c>
      <c r="M222" s="55" t="s">
        <v>664</v>
      </c>
      <c r="N222" s="55" t="s">
        <v>241</v>
      </c>
      <c r="O222" s="56">
        <v>0</v>
      </c>
      <c r="P222" s="56">
        <v>0</v>
      </c>
      <c r="Q222" s="56">
        <v>0</v>
      </c>
      <c r="R222" s="56">
        <v>0</v>
      </c>
      <c r="S222" s="57" t="s">
        <v>1151</v>
      </c>
      <c r="T222" s="56">
        <v>0</v>
      </c>
      <c r="U222" s="55" t="s">
        <v>702</v>
      </c>
      <c r="V222" s="53" t="s">
        <v>1071</v>
      </c>
      <c r="W222" s="9">
        <f>IF(OR(LEFT(I222)="7",LEFT(I222,1)="8"),VALUE(RIGHT(I222,3)),VALUE(RIGHT(I222,4)))</f>
        <v>339</v>
      </c>
    </row>
    <row r="223" spans="1:23" s="10" customFormat="1" ht="142.5" customHeight="1">
      <c r="A223" s="8">
        <v>11</v>
      </c>
      <c r="B223" s="59" t="s">
        <v>811</v>
      </c>
      <c r="C223" s="59" t="s">
        <v>106</v>
      </c>
      <c r="D223" s="59" t="s">
        <v>822</v>
      </c>
      <c r="E223" s="51">
        <v>1</v>
      </c>
      <c r="F223" s="52" t="s">
        <v>591</v>
      </c>
      <c r="G223" s="53" t="s">
        <v>254</v>
      </c>
      <c r="H223" s="53" t="s">
        <v>667</v>
      </c>
      <c r="I223" s="54" t="s">
        <v>668</v>
      </c>
      <c r="J223" s="55" t="s">
        <v>669</v>
      </c>
      <c r="K223" s="55" t="s">
        <v>71</v>
      </c>
      <c r="L223" s="55" t="s">
        <v>729</v>
      </c>
      <c r="M223" s="55" t="s">
        <v>664</v>
      </c>
      <c r="N223" s="55" t="s">
        <v>241</v>
      </c>
      <c r="O223" s="56">
        <v>1916.76</v>
      </c>
      <c r="P223" s="56">
        <v>0</v>
      </c>
      <c r="Q223" s="56">
        <v>2.9</v>
      </c>
      <c r="R223" s="56">
        <v>1919.66</v>
      </c>
      <c r="S223" s="57" t="s">
        <v>1152</v>
      </c>
      <c r="T223" s="56">
        <v>0</v>
      </c>
      <c r="U223" s="55" t="s">
        <v>702</v>
      </c>
      <c r="V223" s="53" t="s">
        <v>1259</v>
      </c>
      <c r="W223" s="9">
        <f>IF(OR(LEFT(I223)="7",LEFT(I223,1)="8"),VALUE(RIGHT(I223,3)),VALUE(RIGHT(I223,4)))</f>
        <v>1328</v>
      </c>
    </row>
    <row r="224" spans="1:23" s="26" customFormat="1" ht="15" outlineLevel="1">
      <c r="A224" s="24"/>
      <c r="B224" s="65" t="s">
        <v>290</v>
      </c>
      <c r="C224" s="66"/>
      <c r="D224" s="66"/>
      <c r="E224" s="41">
        <f>SUBTOTAL(9,E226:E228)</f>
        <v>3</v>
      </c>
      <c r="F224" s="42"/>
      <c r="G224" s="42"/>
      <c r="H224" s="42"/>
      <c r="I224" s="43"/>
      <c r="J224" s="42"/>
      <c r="K224" s="42"/>
      <c r="L224" s="42"/>
      <c r="M224" s="42"/>
      <c r="N224" s="42"/>
      <c r="O224" s="44"/>
      <c r="P224" s="44"/>
      <c r="Q224" s="44"/>
      <c r="R224" s="44"/>
      <c r="S224" s="42"/>
      <c r="T224" s="44"/>
      <c r="U224" s="42"/>
      <c r="V224" s="45"/>
      <c r="W224" s="25"/>
    </row>
    <row r="225" spans="1:23" s="29" customFormat="1" ht="15" outlineLevel="2">
      <c r="A225" s="27"/>
      <c r="B225" s="61" t="s">
        <v>288</v>
      </c>
      <c r="C225" s="62"/>
      <c r="D225" s="62"/>
      <c r="E225" s="46">
        <f>SUBTOTAL(9,E226:E228)</f>
        <v>3</v>
      </c>
      <c r="F225" s="47"/>
      <c r="G225" s="47"/>
      <c r="H225" s="47"/>
      <c r="I225" s="48"/>
      <c r="J225" s="47"/>
      <c r="K225" s="47"/>
      <c r="L225" s="47"/>
      <c r="M225" s="47"/>
      <c r="N225" s="47"/>
      <c r="O225" s="49"/>
      <c r="P225" s="49"/>
      <c r="Q225" s="49"/>
      <c r="R225" s="49"/>
      <c r="S225" s="47"/>
      <c r="T225" s="49"/>
      <c r="U225" s="47"/>
      <c r="V225" s="50"/>
      <c r="W225" s="28"/>
    </row>
    <row r="226" spans="1:23" s="10" customFormat="1" ht="208.5" customHeight="1">
      <c r="A226" s="8">
        <v>11</v>
      </c>
      <c r="B226" s="59" t="s">
        <v>811</v>
      </c>
      <c r="C226" s="59" t="s">
        <v>70</v>
      </c>
      <c r="D226" s="59" t="s">
        <v>201</v>
      </c>
      <c r="E226" s="51">
        <v>1</v>
      </c>
      <c r="F226" s="52">
        <v>711</v>
      </c>
      <c r="G226" s="53" t="s">
        <v>831</v>
      </c>
      <c r="H226" s="53" t="s">
        <v>695</v>
      </c>
      <c r="I226" s="54">
        <v>20101171101533</v>
      </c>
      <c r="J226" s="55" t="s">
        <v>1196</v>
      </c>
      <c r="K226" s="55" t="s">
        <v>991</v>
      </c>
      <c r="L226" s="55" t="s">
        <v>729</v>
      </c>
      <c r="M226" s="55" t="s">
        <v>664</v>
      </c>
      <c r="N226" s="55" t="s">
        <v>821</v>
      </c>
      <c r="O226" s="56">
        <v>33015975.800000001</v>
      </c>
      <c r="P226" s="56">
        <v>0</v>
      </c>
      <c r="Q226" s="56">
        <v>608716.17000000004</v>
      </c>
      <c r="R226" s="56">
        <v>257275.82</v>
      </c>
      <c r="S226" s="57" t="s">
        <v>1786</v>
      </c>
      <c r="T226" s="56">
        <v>33367416.149999999</v>
      </c>
      <c r="U226" s="55" t="s">
        <v>702</v>
      </c>
      <c r="V226" s="53" t="s">
        <v>1787</v>
      </c>
      <c r="W226" s="9">
        <f>IF(OR(LEFT(I226)="7",LEFT(I226,1)="8"),VALUE(RIGHT(I226,3)),VALUE(RIGHT(I226,4)))</f>
        <v>1533</v>
      </c>
    </row>
    <row r="227" spans="1:23" s="10" customFormat="1" ht="208.5" customHeight="1">
      <c r="A227" s="8">
        <v>11</v>
      </c>
      <c r="B227" s="59" t="s">
        <v>811</v>
      </c>
      <c r="C227" s="59" t="s">
        <v>70</v>
      </c>
      <c r="D227" s="59" t="s">
        <v>201</v>
      </c>
      <c r="E227" s="51">
        <v>1</v>
      </c>
      <c r="F227" s="52" t="s">
        <v>678</v>
      </c>
      <c r="G227" s="53" t="s">
        <v>517</v>
      </c>
      <c r="H227" s="53" t="s">
        <v>517</v>
      </c>
      <c r="I227" s="54" t="s">
        <v>126</v>
      </c>
      <c r="J227" s="55" t="s">
        <v>127</v>
      </c>
      <c r="K227" s="55" t="s">
        <v>776</v>
      </c>
      <c r="L227" s="55" t="s">
        <v>239</v>
      </c>
      <c r="M227" s="55" t="s">
        <v>240</v>
      </c>
      <c r="N227" s="55" t="s">
        <v>241</v>
      </c>
      <c r="O227" s="56">
        <v>10764956</v>
      </c>
      <c r="P227" s="56">
        <v>15365157</v>
      </c>
      <c r="Q227" s="56">
        <v>136353</v>
      </c>
      <c r="R227" s="56">
        <v>17172071</v>
      </c>
      <c r="S227" s="57" t="s">
        <v>1788</v>
      </c>
      <c r="T227" s="56">
        <v>9094395</v>
      </c>
      <c r="U227" s="55" t="s">
        <v>242</v>
      </c>
      <c r="V227" s="53" t="s">
        <v>1789</v>
      </c>
      <c r="W227" s="9">
        <f>IF(OR(LEFT(I227)="7",LEFT(I227,1)="8"),VALUE(RIGHT(I227,3)),VALUE(RIGHT(I227,4)))</f>
        <v>76</v>
      </c>
    </row>
    <row r="228" spans="1:23" s="10" customFormat="1" ht="244.5" customHeight="1">
      <c r="A228" s="8">
        <v>11</v>
      </c>
      <c r="B228" s="59" t="s">
        <v>811</v>
      </c>
      <c r="C228" s="59" t="s">
        <v>70</v>
      </c>
      <c r="D228" s="59" t="s">
        <v>201</v>
      </c>
      <c r="E228" s="51">
        <v>1</v>
      </c>
      <c r="F228" s="52" t="s">
        <v>678</v>
      </c>
      <c r="G228" s="53" t="s">
        <v>517</v>
      </c>
      <c r="H228" s="53" t="s">
        <v>517</v>
      </c>
      <c r="I228" s="54" t="s">
        <v>132</v>
      </c>
      <c r="J228" s="55" t="s">
        <v>133</v>
      </c>
      <c r="K228" s="55" t="s">
        <v>777</v>
      </c>
      <c r="L228" s="55" t="s">
        <v>729</v>
      </c>
      <c r="M228" s="55" t="s">
        <v>664</v>
      </c>
      <c r="N228" s="55" t="s">
        <v>241</v>
      </c>
      <c r="O228" s="56">
        <v>309347890.02999997</v>
      </c>
      <c r="P228" s="56">
        <v>568263858.65999997</v>
      </c>
      <c r="Q228" s="56">
        <v>6551470.2800000003</v>
      </c>
      <c r="R228" s="56">
        <v>373843114.24000001</v>
      </c>
      <c r="S228" s="57" t="s">
        <v>1790</v>
      </c>
      <c r="T228" s="56">
        <v>777110502.33000004</v>
      </c>
      <c r="U228" s="55" t="s">
        <v>702</v>
      </c>
      <c r="V228" s="53" t="s">
        <v>1791</v>
      </c>
      <c r="W228" s="9">
        <f>IF(OR(LEFT(I228)="7",LEFT(I228,1)="8"),VALUE(RIGHT(I228,3)),VALUE(RIGHT(I228,4)))</f>
        <v>92</v>
      </c>
    </row>
    <row r="229" spans="1:23" s="29" customFormat="1" ht="15" outlineLevel="2">
      <c r="A229" s="27"/>
      <c r="B229" s="61" t="s">
        <v>291</v>
      </c>
      <c r="C229" s="62"/>
      <c r="D229" s="62"/>
      <c r="E229" s="46">
        <f>SUBTOTAL(9,E230)</f>
        <v>1</v>
      </c>
      <c r="F229" s="47"/>
      <c r="G229" s="47"/>
      <c r="H229" s="47"/>
      <c r="I229" s="48"/>
      <c r="J229" s="47"/>
      <c r="K229" s="47"/>
      <c r="L229" s="47"/>
      <c r="M229" s="47"/>
      <c r="N229" s="47"/>
      <c r="O229" s="49"/>
      <c r="P229" s="49"/>
      <c r="Q229" s="49"/>
      <c r="R229" s="49"/>
      <c r="S229" s="47"/>
      <c r="T229" s="49"/>
      <c r="U229" s="47"/>
      <c r="V229" s="50"/>
      <c r="W229" s="28"/>
    </row>
    <row r="230" spans="1:23" s="10" customFormat="1" ht="198.75" customHeight="1">
      <c r="A230" s="8">
        <v>11</v>
      </c>
      <c r="B230" s="59" t="s">
        <v>811</v>
      </c>
      <c r="C230" s="59" t="s">
        <v>70</v>
      </c>
      <c r="D230" s="59" t="s">
        <v>822</v>
      </c>
      <c r="E230" s="51">
        <v>1</v>
      </c>
      <c r="F230" s="52" t="s">
        <v>678</v>
      </c>
      <c r="G230" s="53" t="s">
        <v>517</v>
      </c>
      <c r="H230" s="53" t="s">
        <v>134</v>
      </c>
      <c r="I230" s="54">
        <v>700011200227</v>
      </c>
      <c r="J230" s="55" t="s">
        <v>135</v>
      </c>
      <c r="K230" s="55" t="s">
        <v>136</v>
      </c>
      <c r="L230" s="55" t="s">
        <v>729</v>
      </c>
      <c r="M230" s="55" t="s">
        <v>437</v>
      </c>
      <c r="N230" s="55" t="s">
        <v>241</v>
      </c>
      <c r="O230" s="56">
        <v>0</v>
      </c>
      <c r="P230" s="56">
        <v>0</v>
      </c>
      <c r="Q230" s="56">
        <v>0</v>
      </c>
      <c r="R230" s="56">
        <v>0</v>
      </c>
      <c r="S230" s="57" t="s">
        <v>1175</v>
      </c>
      <c r="T230" s="56">
        <v>0</v>
      </c>
      <c r="U230" s="55" t="s">
        <v>702</v>
      </c>
      <c r="V230" s="53" t="s">
        <v>1594</v>
      </c>
      <c r="W230" s="9">
        <f>IF(OR(LEFT(I230)="7",LEFT(I230,1)="8"),VALUE(RIGHT(I230,3)),VALUE(RIGHT(I230,4)))</f>
        <v>227</v>
      </c>
    </row>
    <row r="231" spans="1:23" s="26" customFormat="1" ht="15" outlineLevel="1">
      <c r="A231" s="24"/>
      <c r="B231" s="65" t="s">
        <v>292</v>
      </c>
      <c r="C231" s="66"/>
      <c r="D231" s="66"/>
      <c r="E231" s="41">
        <f>SUBTOTAL(9,E232:E235)</f>
        <v>3</v>
      </c>
      <c r="F231" s="42"/>
      <c r="G231" s="42"/>
      <c r="H231" s="42"/>
      <c r="I231" s="43"/>
      <c r="J231" s="42"/>
      <c r="K231" s="42"/>
      <c r="L231" s="42"/>
      <c r="M231" s="42"/>
      <c r="N231" s="42"/>
      <c r="O231" s="44"/>
      <c r="P231" s="44"/>
      <c r="Q231" s="44"/>
      <c r="R231" s="44"/>
      <c r="S231" s="42"/>
      <c r="T231" s="44"/>
      <c r="U231" s="42"/>
      <c r="V231" s="45"/>
      <c r="W231" s="25"/>
    </row>
    <row r="232" spans="1:23" s="29" customFormat="1" ht="15" outlineLevel="2">
      <c r="A232" s="27"/>
      <c r="B232" s="61" t="s">
        <v>288</v>
      </c>
      <c r="C232" s="62"/>
      <c r="D232" s="62"/>
      <c r="E232" s="46">
        <f>SUBTOTAL(9,E233:E235)</f>
        <v>3</v>
      </c>
      <c r="F232" s="47"/>
      <c r="G232" s="47"/>
      <c r="H232" s="47"/>
      <c r="I232" s="48"/>
      <c r="J232" s="47"/>
      <c r="K232" s="47"/>
      <c r="L232" s="47"/>
      <c r="M232" s="47"/>
      <c r="N232" s="47"/>
      <c r="O232" s="49"/>
      <c r="P232" s="49"/>
      <c r="Q232" s="49"/>
      <c r="R232" s="49"/>
      <c r="S232" s="47"/>
      <c r="T232" s="49"/>
      <c r="U232" s="47"/>
      <c r="V232" s="50"/>
      <c r="W232" s="28"/>
    </row>
    <row r="233" spans="1:23" s="10" customFormat="1" ht="204.75" customHeight="1">
      <c r="A233" s="8">
        <v>11</v>
      </c>
      <c r="B233" s="59" t="s">
        <v>811</v>
      </c>
      <c r="C233" s="59" t="s">
        <v>173</v>
      </c>
      <c r="D233" s="59" t="s">
        <v>201</v>
      </c>
      <c r="E233" s="51">
        <v>1</v>
      </c>
      <c r="F233" s="52">
        <v>311</v>
      </c>
      <c r="G233" s="53" t="s">
        <v>137</v>
      </c>
      <c r="H233" s="53" t="s">
        <v>137</v>
      </c>
      <c r="I233" s="54">
        <v>20001170001117</v>
      </c>
      <c r="J233" s="55" t="s">
        <v>138</v>
      </c>
      <c r="K233" s="55" t="s">
        <v>865</v>
      </c>
      <c r="L233" s="55" t="s">
        <v>552</v>
      </c>
      <c r="M233" s="55" t="s">
        <v>866</v>
      </c>
      <c r="N233" s="55" t="s">
        <v>241</v>
      </c>
      <c r="O233" s="56">
        <v>0</v>
      </c>
      <c r="P233" s="56">
        <v>0</v>
      </c>
      <c r="Q233" s="56">
        <v>0</v>
      </c>
      <c r="R233" s="56">
        <v>0</v>
      </c>
      <c r="S233" s="57" t="s">
        <v>1479</v>
      </c>
      <c r="T233" s="56">
        <v>0</v>
      </c>
      <c r="U233" s="55" t="s">
        <v>702</v>
      </c>
      <c r="V233" s="53" t="s">
        <v>1480</v>
      </c>
      <c r="W233" s="9">
        <f>IF(OR(LEFT(I233)="7",LEFT(I233,1)="8"),VALUE(RIGHT(I233,3)),VALUE(RIGHT(I233,4)))</f>
        <v>1117</v>
      </c>
    </row>
    <row r="234" spans="1:23" s="10" customFormat="1" ht="204.75" customHeight="1">
      <c r="A234" s="8">
        <v>11</v>
      </c>
      <c r="B234" s="59" t="s">
        <v>811</v>
      </c>
      <c r="C234" s="59" t="s">
        <v>173</v>
      </c>
      <c r="D234" s="59" t="s">
        <v>201</v>
      </c>
      <c r="E234" s="51">
        <v>1</v>
      </c>
      <c r="F234" s="52">
        <v>315</v>
      </c>
      <c r="G234" s="53" t="s">
        <v>867</v>
      </c>
      <c r="H234" s="53" t="s">
        <v>867</v>
      </c>
      <c r="I234" s="54">
        <v>20001111301060</v>
      </c>
      <c r="J234" s="55" t="s">
        <v>868</v>
      </c>
      <c r="K234" s="55" t="s">
        <v>869</v>
      </c>
      <c r="L234" s="55" t="s">
        <v>552</v>
      </c>
      <c r="M234" s="55" t="s">
        <v>866</v>
      </c>
      <c r="N234" s="55" t="s">
        <v>241</v>
      </c>
      <c r="O234" s="56">
        <v>0</v>
      </c>
      <c r="P234" s="56">
        <v>0</v>
      </c>
      <c r="Q234" s="56">
        <v>0</v>
      </c>
      <c r="R234" s="56">
        <v>0</v>
      </c>
      <c r="S234" s="57" t="s">
        <v>1153</v>
      </c>
      <c r="T234" s="56">
        <v>0</v>
      </c>
      <c r="U234" s="55" t="s">
        <v>242</v>
      </c>
      <c r="V234" s="53" t="s">
        <v>1072</v>
      </c>
      <c r="W234" s="9">
        <f>IF(OR(LEFT(I234)="7",LEFT(I234,1)="8"),VALUE(RIGHT(I234,3)),VALUE(RIGHT(I234,4)))</f>
        <v>1060</v>
      </c>
    </row>
    <row r="235" spans="1:23" s="10" customFormat="1" ht="204.75" customHeight="1">
      <c r="A235" s="8">
        <v>11</v>
      </c>
      <c r="B235" s="59" t="s">
        <v>811</v>
      </c>
      <c r="C235" s="59" t="s">
        <v>173</v>
      </c>
      <c r="D235" s="59" t="s">
        <v>201</v>
      </c>
      <c r="E235" s="51">
        <v>1</v>
      </c>
      <c r="F235" s="52">
        <v>315</v>
      </c>
      <c r="G235" s="53" t="s">
        <v>867</v>
      </c>
      <c r="H235" s="53" t="s">
        <v>867</v>
      </c>
      <c r="I235" s="54">
        <v>20021111201289</v>
      </c>
      <c r="J235" s="55" t="s">
        <v>870</v>
      </c>
      <c r="K235" s="55" t="s">
        <v>871</v>
      </c>
      <c r="L235" s="55" t="s">
        <v>552</v>
      </c>
      <c r="M235" s="55" t="s">
        <v>866</v>
      </c>
      <c r="N235" s="55" t="s">
        <v>689</v>
      </c>
      <c r="O235" s="56">
        <v>0</v>
      </c>
      <c r="P235" s="56">
        <v>0</v>
      </c>
      <c r="Q235" s="56">
        <v>0</v>
      </c>
      <c r="R235" s="56">
        <v>0</v>
      </c>
      <c r="S235" s="57" t="s">
        <v>1154</v>
      </c>
      <c r="T235" s="56">
        <v>0</v>
      </c>
      <c r="U235" s="55" t="s">
        <v>242</v>
      </c>
      <c r="V235" s="53" t="s">
        <v>1073</v>
      </c>
      <c r="W235" s="9">
        <f>IF(OR(LEFT(I235)="7",LEFT(I235,1)="8"),VALUE(RIGHT(I235,3)),VALUE(RIGHT(I235,4)))</f>
        <v>1289</v>
      </c>
    </row>
    <row r="236" spans="1:23" s="23" customFormat="1" ht="26.25" customHeight="1" outlineLevel="3">
      <c r="A236" s="21"/>
      <c r="B236" s="63" t="s">
        <v>872</v>
      </c>
      <c r="C236" s="64"/>
      <c r="D236" s="64"/>
      <c r="E236" s="35">
        <f>SUBTOTAL(9,E237:E241)</f>
        <v>3</v>
      </c>
      <c r="F236" s="36"/>
      <c r="G236" s="36"/>
      <c r="H236" s="36"/>
      <c r="I236" s="37"/>
      <c r="J236" s="36"/>
      <c r="K236" s="36"/>
      <c r="L236" s="36"/>
      <c r="M236" s="36"/>
      <c r="N236" s="36"/>
      <c r="O236" s="38"/>
      <c r="P236" s="39"/>
      <c r="Q236" s="39"/>
      <c r="R236" s="39"/>
      <c r="S236" s="36"/>
      <c r="T236" s="39"/>
      <c r="U236" s="36"/>
      <c r="V236" s="40"/>
      <c r="W236" s="22"/>
    </row>
    <row r="237" spans="1:23" s="26" customFormat="1" ht="15" outlineLevel="1">
      <c r="A237" s="24"/>
      <c r="B237" s="65" t="s">
        <v>708</v>
      </c>
      <c r="C237" s="66" t="s">
        <v>706</v>
      </c>
      <c r="D237" s="66"/>
      <c r="E237" s="41">
        <f>SUBTOTAL(9,E238:E241)</f>
        <v>3</v>
      </c>
      <c r="F237" s="42"/>
      <c r="G237" s="42"/>
      <c r="H237" s="42"/>
      <c r="I237" s="43"/>
      <c r="J237" s="42"/>
      <c r="K237" s="42"/>
      <c r="L237" s="42"/>
      <c r="M237" s="42"/>
      <c r="N237" s="42"/>
      <c r="O237" s="44"/>
      <c r="P237" s="44"/>
      <c r="Q237" s="44"/>
      <c r="R237" s="44"/>
      <c r="S237" s="42"/>
      <c r="T237" s="44"/>
      <c r="U237" s="42"/>
      <c r="V237" s="45"/>
      <c r="W237" s="25"/>
    </row>
    <row r="238" spans="1:23" s="29" customFormat="1" ht="15" outlineLevel="2">
      <c r="A238" s="27"/>
      <c r="B238" s="61" t="s">
        <v>288</v>
      </c>
      <c r="C238" s="62"/>
      <c r="D238" s="62"/>
      <c r="E238" s="46">
        <f>SUBTOTAL(9,E239:E241)</f>
        <v>3</v>
      </c>
      <c r="F238" s="47"/>
      <c r="G238" s="47"/>
      <c r="H238" s="47"/>
      <c r="I238" s="48"/>
      <c r="J238" s="47"/>
      <c r="K238" s="47"/>
      <c r="L238" s="47"/>
      <c r="M238" s="47"/>
      <c r="N238" s="47"/>
      <c r="O238" s="49"/>
      <c r="P238" s="49"/>
      <c r="Q238" s="49"/>
      <c r="R238" s="49"/>
      <c r="S238" s="47"/>
      <c r="T238" s="49"/>
      <c r="U238" s="47"/>
      <c r="V238" s="50"/>
      <c r="W238" s="28"/>
    </row>
    <row r="239" spans="1:23" s="10" customFormat="1" ht="204.75" customHeight="1">
      <c r="A239" s="8">
        <v>12</v>
      </c>
      <c r="B239" s="59" t="s">
        <v>872</v>
      </c>
      <c r="C239" s="59" t="s">
        <v>106</v>
      </c>
      <c r="D239" s="59" t="s">
        <v>201</v>
      </c>
      <c r="E239" s="51">
        <v>1</v>
      </c>
      <c r="F239" s="52" t="s">
        <v>308</v>
      </c>
      <c r="G239" s="53" t="s">
        <v>309</v>
      </c>
      <c r="H239" s="53" t="s">
        <v>309</v>
      </c>
      <c r="I239" s="54" t="s">
        <v>310</v>
      </c>
      <c r="J239" s="55" t="s">
        <v>311</v>
      </c>
      <c r="K239" s="55" t="s">
        <v>417</v>
      </c>
      <c r="L239" s="55" t="s">
        <v>239</v>
      </c>
      <c r="M239" s="55" t="s">
        <v>240</v>
      </c>
      <c r="N239" s="55" t="s">
        <v>241</v>
      </c>
      <c r="O239" s="56">
        <v>22794657.309999999</v>
      </c>
      <c r="P239" s="56">
        <v>0</v>
      </c>
      <c r="Q239" s="56">
        <v>411618.05</v>
      </c>
      <c r="R239" s="56">
        <v>133219.14000000001</v>
      </c>
      <c r="S239" s="57" t="s">
        <v>1792</v>
      </c>
      <c r="T239" s="56">
        <v>23073056.219999999</v>
      </c>
      <c r="U239" s="55" t="s">
        <v>242</v>
      </c>
      <c r="V239" s="53" t="s">
        <v>1074</v>
      </c>
      <c r="W239" s="9">
        <f>IF(OR(LEFT(I239)="7",LEFT(I239,1)="8"),VALUE(RIGHT(I239,3)),VALUE(RIGHT(I239,4)))</f>
        <v>345</v>
      </c>
    </row>
    <row r="240" spans="1:23" s="10" customFormat="1" ht="204.75" customHeight="1">
      <c r="A240" s="8">
        <v>12</v>
      </c>
      <c r="B240" s="59" t="s">
        <v>872</v>
      </c>
      <c r="C240" s="59" t="s">
        <v>106</v>
      </c>
      <c r="D240" s="59" t="s">
        <v>201</v>
      </c>
      <c r="E240" s="51">
        <v>1</v>
      </c>
      <c r="F240" s="52" t="s">
        <v>312</v>
      </c>
      <c r="G240" s="53" t="s">
        <v>313</v>
      </c>
      <c r="H240" s="53" t="s">
        <v>305</v>
      </c>
      <c r="I240" s="54" t="s">
        <v>314</v>
      </c>
      <c r="J240" s="55" t="s">
        <v>315</v>
      </c>
      <c r="K240" s="55" t="s">
        <v>316</v>
      </c>
      <c r="L240" s="55" t="s">
        <v>729</v>
      </c>
      <c r="M240" s="55" t="s">
        <v>833</v>
      </c>
      <c r="N240" s="55" t="s">
        <v>694</v>
      </c>
      <c r="O240" s="56">
        <v>31271.62</v>
      </c>
      <c r="P240" s="56">
        <v>366.97</v>
      </c>
      <c r="Q240" s="56">
        <v>0</v>
      </c>
      <c r="R240" s="56">
        <v>0</v>
      </c>
      <c r="S240" s="57" t="s">
        <v>1551</v>
      </c>
      <c r="T240" s="56">
        <v>31638.59</v>
      </c>
      <c r="U240" s="55" t="s">
        <v>242</v>
      </c>
      <c r="V240" s="53" t="s">
        <v>1075</v>
      </c>
      <c r="W240" s="9">
        <f>IF(OR(LEFT(I240)="7",LEFT(I240,1)="8"),VALUE(RIGHT(I240,3)),VALUE(RIGHT(I240,4)))</f>
        <v>69</v>
      </c>
    </row>
    <row r="241" spans="1:23" s="10" customFormat="1" ht="204.75" customHeight="1">
      <c r="A241" s="8">
        <v>12</v>
      </c>
      <c r="B241" s="59" t="s">
        <v>872</v>
      </c>
      <c r="C241" s="59" t="s">
        <v>106</v>
      </c>
      <c r="D241" s="59" t="s">
        <v>201</v>
      </c>
      <c r="E241" s="51">
        <v>1</v>
      </c>
      <c r="F241" s="52" t="s">
        <v>317</v>
      </c>
      <c r="G241" s="53" t="s">
        <v>318</v>
      </c>
      <c r="H241" s="53" t="s">
        <v>540</v>
      </c>
      <c r="I241" s="54">
        <v>20041251001386</v>
      </c>
      <c r="J241" s="55" t="s">
        <v>565</v>
      </c>
      <c r="K241" s="55" t="s">
        <v>418</v>
      </c>
      <c r="L241" s="55" t="s">
        <v>239</v>
      </c>
      <c r="M241" s="55" t="s">
        <v>701</v>
      </c>
      <c r="N241" s="55" t="s">
        <v>241</v>
      </c>
      <c r="O241" s="56">
        <v>61592442851.669998</v>
      </c>
      <c r="P241" s="56">
        <v>10504832438.43</v>
      </c>
      <c r="Q241" s="56">
        <v>1223463616.0799999</v>
      </c>
      <c r="R241" s="56">
        <v>7537042529.5500002</v>
      </c>
      <c r="S241" s="57" t="s">
        <v>1793</v>
      </c>
      <c r="T241" s="56">
        <v>65783696376.629997</v>
      </c>
      <c r="U241" s="55" t="s">
        <v>242</v>
      </c>
      <c r="V241" s="53" t="s">
        <v>1481</v>
      </c>
      <c r="W241" s="9">
        <f>IF(OR(LEFT(I241)="7",LEFT(I241,1)="8"),VALUE(RIGHT(I241,3)),VALUE(RIGHT(I241,4)))</f>
        <v>1386</v>
      </c>
    </row>
    <row r="242" spans="1:23" s="23" customFormat="1" ht="31.5" customHeight="1" outlineLevel="3">
      <c r="A242" s="21"/>
      <c r="B242" s="63" t="s">
        <v>319</v>
      </c>
      <c r="C242" s="64"/>
      <c r="D242" s="64"/>
      <c r="E242" s="35">
        <f>SUBTOTAL(9,E243:E246)</f>
        <v>2</v>
      </c>
      <c r="F242" s="36"/>
      <c r="G242" s="36"/>
      <c r="H242" s="36"/>
      <c r="I242" s="37"/>
      <c r="J242" s="36"/>
      <c r="K242" s="36"/>
      <c r="L242" s="36"/>
      <c r="M242" s="36"/>
      <c r="N242" s="36"/>
      <c r="O242" s="38"/>
      <c r="P242" s="39"/>
      <c r="Q242" s="39"/>
      <c r="R242" s="39"/>
      <c r="S242" s="36"/>
      <c r="T242" s="39"/>
      <c r="U242" s="36"/>
      <c r="V242" s="40"/>
      <c r="W242" s="22"/>
    </row>
    <row r="243" spans="1:23" s="26" customFormat="1" ht="15" outlineLevel="1">
      <c r="A243" s="24"/>
      <c r="B243" s="65" t="s">
        <v>708</v>
      </c>
      <c r="C243" s="66" t="s">
        <v>706</v>
      </c>
      <c r="D243" s="66"/>
      <c r="E243" s="41">
        <f>SUBTOTAL(9,E244:E246)</f>
        <v>2</v>
      </c>
      <c r="F243" s="42"/>
      <c r="G243" s="42"/>
      <c r="H243" s="42"/>
      <c r="I243" s="43"/>
      <c r="J243" s="42"/>
      <c r="K243" s="42"/>
      <c r="L243" s="42"/>
      <c r="M243" s="42"/>
      <c r="N243" s="42"/>
      <c r="O243" s="44"/>
      <c r="P243" s="44"/>
      <c r="Q243" s="44"/>
      <c r="R243" s="44"/>
      <c r="S243" s="42"/>
      <c r="T243" s="44"/>
      <c r="U243" s="42"/>
      <c r="V243" s="45"/>
      <c r="W243" s="25"/>
    </row>
    <row r="244" spans="1:23" s="29" customFormat="1" ht="15" outlineLevel="2">
      <c r="A244" s="27"/>
      <c r="B244" s="61" t="s">
        <v>288</v>
      </c>
      <c r="C244" s="62"/>
      <c r="D244" s="62"/>
      <c r="E244" s="46">
        <f>SUBTOTAL(9,E245:E246)</f>
        <v>2</v>
      </c>
      <c r="F244" s="47"/>
      <c r="G244" s="47"/>
      <c r="H244" s="47"/>
      <c r="I244" s="48"/>
      <c r="J244" s="47"/>
      <c r="K244" s="47"/>
      <c r="L244" s="47"/>
      <c r="M244" s="47"/>
      <c r="N244" s="47"/>
      <c r="O244" s="49"/>
      <c r="P244" s="49"/>
      <c r="Q244" s="49"/>
      <c r="R244" s="49"/>
      <c r="S244" s="47"/>
      <c r="T244" s="49"/>
      <c r="U244" s="47"/>
      <c r="V244" s="50"/>
      <c r="W244" s="28"/>
    </row>
    <row r="245" spans="1:23" s="10" customFormat="1" ht="204.75" customHeight="1">
      <c r="A245" s="8">
        <v>14</v>
      </c>
      <c r="B245" s="59" t="s">
        <v>319</v>
      </c>
      <c r="C245" s="59" t="s">
        <v>106</v>
      </c>
      <c r="D245" s="59" t="s">
        <v>201</v>
      </c>
      <c r="E245" s="51">
        <v>1</v>
      </c>
      <c r="F245" s="52" t="s">
        <v>306</v>
      </c>
      <c r="G245" s="53" t="s">
        <v>307</v>
      </c>
      <c r="H245" s="53" t="s">
        <v>307</v>
      </c>
      <c r="I245" s="54" t="s">
        <v>322</v>
      </c>
      <c r="J245" s="55" t="s">
        <v>323</v>
      </c>
      <c r="K245" s="55" t="s">
        <v>420</v>
      </c>
      <c r="L245" s="55" t="s">
        <v>729</v>
      </c>
      <c r="M245" s="55" t="s">
        <v>412</v>
      </c>
      <c r="N245" s="55" t="s">
        <v>360</v>
      </c>
      <c r="O245" s="56">
        <v>171749213.75</v>
      </c>
      <c r="P245" s="56">
        <v>0</v>
      </c>
      <c r="Q245" s="56">
        <v>6841855.7999999998</v>
      </c>
      <c r="R245" s="56">
        <v>14473023.52</v>
      </c>
      <c r="S245" s="57" t="s">
        <v>1794</v>
      </c>
      <c r="T245" s="56">
        <v>164118046.03</v>
      </c>
      <c r="U245" s="55" t="s">
        <v>702</v>
      </c>
      <c r="V245" s="53" t="s">
        <v>1795</v>
      </c>
      <c r="W245" s="9">
        <f>IF(OR(LEFT(I245)="7",LEFT(I245,1)="8"),VALUE(RIGHT(I245,3)),VALUE(RIGHT(I245,4)))</f>
        <v>99</v>
      </c>
    </row>
    <row r="246" spans="1:23" s="10" customFormat="1" ht="204.75" customHeight="1">
      <c r="A246" s="8">
        <v>14</v>
      </c>
      <c r="B246" s="59" t="s">
        <v>319</v>
      </c>
      <c r="C246" s="59" t="s">
        <v>106</v>
      </c>
      <c r="D246" s="59" t="s">
        <v>201</v>
      </c>
      <c r="E246" s="51">
        <v>1</v>
      </c>
      <c r="F246" s="52" t="s">
        <v>306</v>
      </c>
      <c r="G246" s="53" t="s">
        <v>307</v>
      </c>
      <c r="H246" s="53" t="s">
        <v>307</v>
      </c>
      <c r="I246" s="54" t="s">
        <v>320</v>
      </c>
      <c r="J246" s="55" t="s">
        <v>321</v>
      </c>
      <c r="K246" s="55" t="s">
        <v>419</v>
      </c>
      <c r="L246" s="55" t="s">
        <v>729</v>
      </c>
      <c r="M246" s="55" t="s">
        <v>412</v>
      </c>
      <c r="N246" s="55" t="s">
        <v>821</v>
      </c>
      <c r="O246" s="56">
        <v>15505507.300000001</v>
      </c>
      <c r="P246" s="56">
        <v>0</v>
      </c>
      <c r="Q246" s="56">
        <v>557625.16</v>
      </c>
      <c r="R246" s="56">
        <v>936469.64</v>
      </c>
      <c r="S246" s="57" t="s">
        <v>1796</v>
      </c>
      <c r="T246" s="56">
        <v>15126662.82</v>
      </c>
      <c r="U246" s="55" t="s">
        <v>702</v>
      </c>
      <c r="V246" s="53" t="s">
        <v>1482</v>
      </c>
      <c r="W246" s="9">
        <f>IF(OR(LEFT(I246)="7",LEFT(I246,1)="8"),VALUE(RIGHT(I246,3)),VALUE(RIGHT(I246,4)))</f>
        <v>84</v>
      </c>
    </row>
    <row r="247" spans="1:23" s="23" customFormat="1" ht="37.5" customHeight="1" outlineLevel="3">
      <c r="A247" s="21"/>
      <c r="B247" s="63" t="s">
        <v>1206</v>
      </c>
      <c r="C247" s="64"/>
      <c r="D247" s="64"/>
      <c r="E247" s="35">
        <f>SUBTOTAL(9,E250:E266)</f>
        <v>11</v>
      </c>
      <c r="F247" s="36"/>
      <c r="G247" s="36"/>
      <c r="H247" s="36"/>
      <c r="I247" s="37"/>
      <c r="J247" s="36"/>
      <c r="K247" s="36"/>
      <c r="L247" s="36"/>
      <c r="M247" s="36"/>
      <c r="N247" s="36"/>
      <c r="O247" s="38"/>
      <c r="P247" s="39"/>
      <c r="Q247" s="39"/>
      <c r="R247" s="39"/>
      <c r="S247" s="36"/>
      <c r="T247" s="39"/>
      <c r="U247" s="36"/>
      <c r="V247" s="40"/>
      <c r="W247" s="22"/>
    </row>
    <row r="248" spans="1:23" s="26" customFormat="1" ht="15" outlineLevel="1">
      <c r="A248" s="24"/>
      <c r="B248" s="65" t="s">
        <v>708</v>
      </c>
      <c r="C248" s="66" t="s">
        <v>706</v>
      </c>
      <c r="D248" s="66"/>
      <c r="E248" s="41">
        <f>SUBTOTAL(9,E249:E259)</f>
        <v>8</v>
      </c>
      <c r="F248" s="42"/>
      <c r="G248" s="42"/>
      <c r="H248" s="42"/>
      <c r="I248" s="43"/>
      <c r="J248" s="42"/>
      <c r="K248" s="42"/>
      <c r="L248" s="42"/>
      <c r="M248" s="42"/>
      <c r="N248" s="42"/>
      <c r="O248" s="44"/>
      <c r="P248" s="44"/>
      <c r="Q248" s="44"/>
      <c r="R248" s="44"/>
      <c r="S248" s="42"/>
      <c r="T248" s="44"/>
      <c r="U248" s="42"/>
      <c r="V248" s="45"/>
      <c r="W248" s="25"/>
    </row>
    <row r="249" spans="1:23" s="29" customFormat="1" ht="15" outlineLevel="2">
      <c r="A249" s="27"/>
      <c r="B249" s="61" t="s">
        <v>288</v>
      </c>
      <c r="C249" s="62"/>
      <c r="D249" s="62"/>
      <c r="E249" s="46">
        <f>SUBTOTAL(9,E250:E253)</f>
        <v>4</v>
      </c>
      <c r="F249" s="47"/>
      <c r="G249" s="47"/>
      <c r="H249" s="47"/>
      <c r="I249" s="48"/>
      <c r="J249" s="47"/>
      <c r="K249" s="47"/>
      <c r="L249" s="47"/>
      <c r="M249" s="47"/>
      <c r="N249" s="47"/>
      <c r="O249" s="49"/>
      <c r="P249" s="49"/>
      <c r="Q249" s="49"/>
      <c r="R249" s="49"/>
      <c r="S249" s="47"/>
      <c r="T249" s="49"/>
      <c r="U249" s="47"/>
      <c r="V249" s="50"/>
      <c r="W249" s="28"/>
    </row>
    <row r="250" spans="1:23" s="10" customFormat="1" ht="201" customHeight="1">
      <c r="A250" s="8">
        <v>15</v>
      </c>
      <c r="B250" s="59" t="s">
        <v>1394</v>
      </c>
      <c r="C250" s="59" t="s">
        <v>106</v>
      </c>
      <c r="D250" s="59" t="s">
        <v>201</v>
      </c>
      <c r="E250" s="51">
        <v>1</v>
      </c>
      <c r="F250" s="52">
        <v>400</v>
      </c>
      <c r="G250" s="53" t="s">
        <v>695</v>
      </c>
      <c r="H250" s="53" t="s">
        <v>540</v>
      </c>
      <c r="I250" s="54" t="s">
        <v>327</v>
      </c>
      <c r="J250" s="55" t="s">
        <v>328</v>
      </c>
      <c r="K250" s="55" t="s">
        <v>65</v>
      </c>
      <c r="L250" s="55" t="s">
        <v>239</v>
      </c>
      <c r="M250" s="55" t="s">
        <v>148</v>
      </c>
      <c r="N250" s="55" t="s">
        <v>241</v>
      </c>
      <c r="O250" s="56">
        <v>35695995.740000002</v>
      </c>
      <c r="P250" s="56">
        <v>0</v>
      </c>
      <c r="Q250" s="56">
        <v>664687.37</v>
      </c>
      <c r="R250" s="56">
        <v>275987.81</v>
      </c>
      <c r="S250" s="57" t="s">
        <v>1797</v>
      </c>
      <c r="T250" s="56">
        <v>959628196.52999997</v>
      </c>
      <c r="U250" s="55" t="s">
        <v>702</v>
      </c>
      <c r="V250" s="53" t="s">
        <v>1798</v>
      </c>
      <c r="W250" s="9">
        <f>IF(OR(LEFT(I250)="7",LEFT(I250,1)="8"),VALUE(RIGHT(I250,3)),VALUE(RIGHT(I250,4)))</f>
        <v>162</v>
      </c>
    </row>
    <row r="251" spans="1:23" s="10" customFormat="1" ht="201" customHeight="1">
      <c r="A251" s="8">
        <v>15</v>
      </c>
      <c r="B251" s="59" t="s">
        <v>1394</v>
      </c>
      <c r="C251" s="59" t="s">
        <v>106</v>
      </c>
      <c r="D251" s="59" t="s">
        <v>201</v>
      </c>
      <c r="E251" s="51">
        <v>1</v>
      </c>
      <c r="F251" s="52">
        <v>400</v>
      </c>
      <c r="G251" s="53" t="s">
        <v>695</v>
      </c>
      <c r="H251" s="53" t="s">
        <v>540</v>
      </c>
      <c r="I251" s="54" t="s">
        <v>324</v>
      </c>
      <c r="J251" s="55" t="s">
        <v>325</v>
      </c>
      <c r="K251" s="55" t="s">
        <v>326</v>
      </c>
      <c r="L251" s="55" t="s">
        <v>552</v>
      </c>
      <c r="M251" s="55" t="s">
        <v>1228</v>
      </c>
      <c r="N251" s="55" t="s">
        <v>694</v>
      </c>
      <c r="O251" s="56">
        <v>13612302.65</v>
      </c>
      <c r="P251" s="56">
        <v>0</v>
      </c>
      <c r="Q251" s="56">
        <v>254019.87</v>
      </c>
      <c r="R251" s="56">
        <v>1309.72</v>
      </c>
      <c r="S251" s="57" t="s">
        <v>1552</v>
      </c>
      <c r="T251" s="56">
        <v>13865012.800000001</v>
      </c>
      <c r="U251" s="55" t="s">
        <v>242</v>
      </c>
      <c r="V251" s="53" t="s">
        <v>1799</v>
      </c>
      <c r="W251" s="9">
        <f>IF(OR(LEFT(I251)="7",LEFT(I251,1)="8"),VALUE(RIGHT(I251,3)),VALUE(RIGHT(I251,4)))</f>
        <v>161</v>
      </c>
    </row>
    <row r="252" spans="1:23" s="10" customFormat="1" ht="201" customHeight="1">
      <c r="A252" s="8">
        <v>15</v>
      </c>
      <c r="B252" s="59" t="s">
        <v>1206</v>
      </c>
      <c r="C252" s="59" t="s">
        <v>106</v>
      </c>
      <c r="D252" s="59" t="s">
        <v>201</v>
      </c>
      <c r="E252" s="51">
        <v>1</v>
      </c>
      <c r="F252" s="52" t="s">
        <v>1300</v>
      </c>
      <c r="G252" s="53" t="s">
        <v>894</v>
      </c>
      <c r="H252" s="53" t="s">
        <v>894</v>
      </c>
      <c r="I252" s="54" t="s">
        <v>895</v>
      </c>
      <c r="J252" s="55" t="s">
        <v>896</v>
      </c>
      <c r="K252" s="55" t="s">
        <v>855</v>
      </c>
      <c r="L252" s="55" t="s">
        <v>729</v>
      </c>
      <c r="M252" s="55" t="s">
        <v>664</v>
      </c>
      <c r="N252" s="55" t="s">
        <v>821</v>
      </c>
      <c r="O252" s="56">
        <v>19281370.140000001</v>
      </c>
      <c r="P252" s="56">
        <v>7665163.2800000003</v>
      </c>
      <c r="Q252" s="56">
        <v>114257.08</v>
      </c>
      <c r="R252" s="56">
        <v>0</v>
      </c>
      <c r="S252" s="57" t="s">
        <v>1595</v>
      </c>
      <c r="T252" s="56">
        <v>27060790.5</v>
      </c>
      <c r="U252" s="55" t="s">
        <v>702</v>
      </c>
      <c r="V252" s="53" t="s">
        <v>1800</v>
      </c>
      <c r="W252" s="9">
        <f>IF(OR(LEFT(I252)="7",LEFT(I252,1)="8"),VALUE(RIGHT(I252,3)),VALUE(RIGHT(I252,4)))</f>
        <v>416</v>
      </c>
    </row>
    <row r="253" spans="1:23" s="10" customFormat="1" ht="201" customHeight="1">
      <c r="A253" s="8">
        <v>15</v>
      </c>
      <c r="B253" s="59" t="s">
        <v>1394</v>
      </c>
      <c r="C253" s="59" t="s">
        <v>106</v>
      </c>
      <c r="D253" s="59" t="s">
        <v>201</v>
      </c>
      <c r="E253" s="51">
        <v>1</v>
      </c>
      <c r="F253" s="52" t="s">
        <v>643</v>
      </c>
      <c r="G253" s="53" t="s">
        <v>644</v>
      </c>
      <c r="H253" s="53" t="s">
        <v>715</v>
      </c>
      <c r="I253" s="54" t="s">
        <v>645</v>
      </c>
      <c r="J253" s="55" t="s">
        <v>646</v>
      </c>
      <c r="K253" s="55" t="s">
        <v>647</v>
      </c>
      <c r="L253" s="55" t="s">
        <v>729</v>
      </c>
      <c r="M253" s="55" t="s">
        <v>648</v>
      </c>
      <c r="N253" s="55" t="s">
        <v>689</v>
      </c>
      <c r="O253" s="56">
        <v>104142193.79000001</v>
      </c>
      <c r="P253" s="56">
        <v>0</v>
      </c>
      <c r="Q253" s="56">
        <v>0</v>
      </c>
      <c r="R253" s="56">
        <v>0</v>
      </c>
      <c r="S253" s="57" t="s">
        <v>1596</v>
      </c>
      <c r="T253" s="56">
        <v>121523662.45</v>
      </c>
      <c r="U253" s="55" t="s">
        <v>702</v>
      </c>
      <c r="V253" s="53" t="s">
        <v>1801</v>
      </c>
      <c r="W253" s="9">
        <f>IF(OR(LEFT(I253)="7",LEFT(I253,1)="8"),VALUE(RIGHT(I253,3)),VALUE(RIGHT(I253,4)))</f>
        <v>755</v>
      </c>
    </row>
    <row r="254" spans="1:23" s="26" customFormat="1" ht="15" outlineLevel="1">
      <c r="A254" s="24"/>
      <c r="B254" s="65" t="s">
        <v>708</v>
      </c>
      <c r="C254" s="66" t="s">
        <v>706</v>
      </c>
      <c r="D254" s="66"/>
      <c r="E254" s="41">
        <f>SUBTOTAL(9,E255:E261)</f>
        <v>4</v>
      </c>
      <c r="F254" s="42"/>
      <c r="G254" s="42"/>
      <c r="H254" s="42"/>
      <c r="I254" s="43"/>
      <c r="J254" s="42"/>
      <c r="K254" s="42"/>
      <c r="L254" s="42"/>
      <c r="M254" s="42"/>
      <c r="N254" s="42"/>
      <c r="O254" s="44"/>
      <c r="P254" s="44"/>
      <c r="Q254" s="44"/>
      <c r="R254" s="44"/>
      <c r="S254" s="42"/>
      <c r="T254" s="44"/>
      <c r="U254" s="42"/>
      <c r="V254" s="45"/>
      <c r="W254" s="25"/>
    </row>
    <row r="255" spans="1:23" s="29" customFormat="1" ht="15" outlineLevel="2">
      <c r="A255" s="27"/>
      <c r="B255" s="61" t="s">
        <v>1301</v>
      </c>
      <c r="C255" s="62"/>
      <c r="D255" s="62"/>
      <c r="E255" s="46">
        <f>SUBTOTAL(9,E256:E261)</f>
        <v>4</v>
      </c>
      <c r="F255" s="47"/>
      <c r="G255" s="47"/>
      <c r="H255" s="47"/>
      <c r="I255" s="48"/>
      <c r="J255" s="47"/>
      <c r="K255" s="47"/>
      <c r="L255" s="47"/>
      <c r="M255" s="47"/>
      <c r="N255" s="47"/>
      <c r="O255" s="49"/>
      <c r="P255" s="49"/>
      <c r="Q255" s="49"/>
      <c r="R255" s="49"/>
      <c r="S255" s="47"/>
      <c r="T255" s="49"/>
      <c r="U255" s="47"/>
      <c r="V255" s="50"/>
      <c r="W255" s="28"/>
    </row>
    <row r="256" spans="1:23" s="10" customFormat="1" ht="202.5" customHeight="1">
      <c r="A256" s="8">
        <v>15</v>
      </c>
      <c r="B256" s="59" t="s">
        <v>1206</v>
      </c>
      <c r="C256" s="59" t="s">
        <v>106</v>
      </c>
      <c r="D256" s="59" t="s">
        <v>550</v>
      </c>
      <c r="E256" s="51">
        <v>1</v>
      </c>
      <c r="F256" s="52">
        <v>513</v>
      </c>
      <c r="G256" s="53" t="s">
        <v>1289</v>
      </c>
      <c r="H256" s="53" t="s">
        <v>670</v>
      </c>
      <c r="I256" s="54">
        <v>20042041001379</v>
      </c>
      <c r="J256" s="55" t="s">
        <v>264</v>
      </c>
      <c r="K256" s="55" t="s">
        <v>930</v>
      </c>
      <c r="L256" s="55" t="s">
        <v>239</v>
      </c>
      <c r="M256" s="55" t="s">
        <v>701</v>
      </c>
      <c r="N256" s="55" t="s">
        <v>694</v>
      </c>
      <c r="O256" s="56">
        <v>17140343.879999999</v>
      </c>
      <c r="P256" s="56">
        <v>2800000</v>
      </c>
      <c r="Q256" s="56">
        <v>304412.09000000003</v>
      </c>
      <c r="R256" s="56">
        <v>5661727.0700000003</v>
      </c>
      <c r="S256" s="57" t="s">
        <v>1452</v>
      </c>
      <c r="T256" s="56">
        <v>14583028.9</v>
      </c>
      <c r="U256" s="55" t="s">
        <v>242</v>
      </c>
      <c r="V256" s="53" t="s">
        <v>1802</v>
      </c>
      <c r="W256" s="9">
        <f>IF(OR(LEFT(I256)="7",LEFT(I256,1)="8"),VALUE(RIGHT(I256,3)),VALUE(RIGHT(I256,4)))</f>
        <v>1379</v>
      </c>
    </row>
    <row r="257" spans="1:23" s="10" customFormat="1" ht="202.5" customHeight="1">
      <c r="A257" s="8">
        <v>15</v>
      </c>
      <c r="B257" s="59" t="s">
        <v>1206</v>
      </c>
      <c r="C257" s="59" t="s">
        <v>106</v>
      </c>
      <c r="D257" s="59" t="s">
        <v>550</v>
      </c>
      <c r="E257" s="51">
        <v>1</v>
      </c>
      <c r="F257" s="52">
        <v>513</v>
      </c>
      <c r="G257" s="53" t="s">
        <v>1289</v>
      </c>
      <c r="H257" s="53" t="s">
        <v>99</v>
      </c>
      <c r="I257" s="54">
        <v>20042041001380</v>
      </c>
      <c r="J257" s="55" t="s">
        <v>265</v>
      </c>
      <c r="K257" s="55" t="s">
        <v>931</v>
      </c>
      <c r="L257" s="55" t="s">
        <v>239</v>
      </c>
      <c r="M257" s="55" t="s">
        <v>701</v>
      </c>
      <c r="N257" s="55" t="s">
        <v>694</v>
      </c>
      <c r="O257" s="56">
        <v>0</v>
      </c>
      <c r="P257" s="56">
        <v>0</v>
      </c>
      <c r="Q257" s="56">
        <v>0</v>
      </c>
      <c r="R257" s="56">
        <v>0</v>
      </c>
      <c r="S257" s="57" t="s">
        <v>1803</v>
      </c>
      <c r="T257" s="56">
        <v>0</v>
      </c>
      <c r="U257" s="55" t="s">
        <v>242</v>
      </c>
      <c r="V257" s="53" t="s">
        <v>1804</v>
      </c>
      <c r="W257" s="9">
        <f>IF(OR(LEFT(I257)="7",LEFT(I257,1)="8"),VALUE(RIGHT(I257,3)),VALUE(RIGHT(I257,4)))</f>
        <v>1380</v>
      </c>
    </row>
    <row r="258" spans="1:23" s="10" customFormat="1" ht="202.5" customHeight="1">
      <c r="A258" s="8">
        <v>15</v>
      </c>
      <c r="B258" s="59" t="s">
        <v>1206</v>
      </c>
      <c r="C258" s="59" t="s">
        <v>106</v>
      </c>
      <c r="D258" s="59" t="s">
        <v>550</v>
      </c>
      <c r="E258" s="51">
        <v>1</v>
      </c>
      <c r="F258" s="52">
        <v>513</v>
      </c>
      <c r="G258" s="53" t="s">
        <v>1289</v>
      </c>
      <c r="H258" s="53" t="s">
        <v>665</v>
      </c>
      <c r="I258" s="54">
        <v>20042041001381</v>
      </c>
      <c r="J258" s="55" t="s">
        <v>266</v>
      </c>
      <c r="K258" s="55" t="s">
        <v>399</v>
      </c>
      <c r="L258" s="55" t="s">
        <v>239</v>
      </c>
      <c r="M258" s="55" t="s">
        <v>701</v>
      </c>
      <c r="N258" s="55" t="s">
        <v>694</v>
      </c>
      <c r="O258" s="56">
        <v>0</v>
      </c>
      <c r="P258" s="56">
        <v>0</v>
      </c>
      <c r="Q258" s="56">
        <v>0</v>
      </c>
      <c r="R258" s="56">
        <v>0</v>
      </c>
      <c r="S258" s="57" t="s">
        <v>1805</v>
      </c>
      <c r="T258" s="56">
        <v>0</v>
      </c>
      <c r="U258" s="55" t="s">
        <v>242</v>
      </c>
      <c r="V258" s="53" t="s">
        <v>1806</v>
      </c>
      <c r="W258" s="9">
        <f>IF(OR(LEFT(I258)="7",LEFT(I258,1)="8"),VALUE(RIGHT(I258,3)),VALUE(RIGHT(I258,4)))</f>
        <v>1381</v>
      </c>
    </row>
    <row r="259" spans="1:23" s="10" customFormat="1" ht="202.5" customHeight="1">
      <c r="A259" s="8">
        <v>15</v>
      </c>
      <c r="B259" s="59" t="s">
        <v>1206</v>
      </c>
      <c r="C259" s="59" t="s">
        <v>106</v>
      </c>
      <c r="D259" s="59" t="s">
        <v>550</v>
      </c>
      <c r="E259" s="51">
        <v>1</v>
      </c>
      <c r="F259" s="52">
        <v>513</v>
      </c>
      <c r="G259" s="53" t="s">
        <v>1289</v>
      </c>
      <c r="H259" s="53" t="s">
        <v>392</v>
      </c>
      <c r="I259" s="54">
        <v>20042041001382</v>
      </c>
      <c r="J259" s="55" t="s">
        <v>120</v>
      </c>
      <c r="K259" s="55" t="s">
        <v>218</v>
      </c>
      <c r="L259" s="55" t="s">
        <v>239</v>
      </c>
      <c r="M259" s="55" t="s">
        <v>701</v>
      </c>
      <c r="N259" s="55" t="s">
        <v>694</v>
      </c>
      <c r="O259" s="56">
        <v>2082819.07</v>
      </c>
      <c r="P259" s="56">
        <v>0</v>
      </c>
      <c r="Q259" s="56">
        <v>37390.5</v>
      </c>
      <c r="R259" s="56">
        <v>53532.3</v>
      </c>
      <c r="S259" s="57" t="s">
        <v>1483</v>
      </c>
      <c r="T259" s="56">
        <v>2066677.27</v>
      </c>
      <c r="U259" s="55" t="s">
        <v>242</v>
      </c>
      <c r="V259" s="53" t="s">
        <v>1807</v>
      </c>
      <c r="W259" s="9">
        <f>IF(OR(LEFT(I259)="7",LEFT(I259,1)="8"),VALUE(RIGHT(I259,3)),VALUE(RIGHT(I259,4)))</f>
        <v>1382</v>
      </c>
    </row>
    <row r="260" spans="1:23" s="26" customFormat="1" ht="15" outlineLevel="1">
      <c r="A260" s="24"/>
      <c r="B260" s="65" t="s">
        <v>172</v>
      </c>
      <c r="C260" s="66" t="s">
        <v>706</v>
      </c>
      <c r="D260" s="66"/>
      <c r="E260" s="41">
        <f>SUBTOTAL(9,E261:E263)</f>
        <v>2</v>
      </c>
      <c r="F260" s="42"/>
      <c r="G260" s="42"/>
      <c r="H260" s="42"/>
      <c r="I260" s="43"/>
      <c r="J260" s="42"/>
      <c r="K260" s="42"/>
      <c r="L260" s="42"/>
      <c r="M260" s="42"/>
      <c r="N260" s="42"/>
      <c r="O260" s="44"/>
      <c r="P260" s="44"/>
      <c r="Q260" s="44"/>
      <c r="R260" s="44"/>
      <c r="S260" s="42"/>
      <c r="T260" s="44"/>
      <c r="U260" s="42"/>
      <c r="V260" s="45"/>
      <c r="W260" s="25"/>
    </row>
    <row r="261" spans="1:23" s="29" customFormat="1" ht="15" outlineLevel="2">
      <c r="A261" s="27"/>
      <c r="B261" s="61" t="s">
        <v>934</v>
      </c>
      <c r="C261" s="62"/>
      <c r="D261" s="62"/>
      <c r="E261" s="46">
        <f>SUBTOTAL(9,E262:E263)</f>
        <v>2</v>
      </c>
      <c r="F261" s="47"/>
      <c r="G261" s="47"/>
      <c r="H261" s="47"/>
      <c r="I261" s="48"/>
      <c r="J261" s="47"/>
      <c r="K261" s="47"/>
      <c r="L261" s="47"/>
      <c r="M261" s="47"/>
      <c r="N261" s="47"/>
      <c r="O261" s="49"/>
      <c r="P261" s="49"/>
      <c r="Q261" s="49"/>
      <c r="R261" s="49"/>
      <c r="S261" s="47"/>
      <c r="T261" s="49"/>
      <c r="U261" s="47"/>
      <c r="V261" s="50"/>
      <c r="W261" s="28"/>
    </row>
    <row r="262" spans="1:23" s="10" customFormat="1" ht="217.5" customHeight="1">
      <c r="A262" s="8">
        <v>15</v>
      </c>
      <c r="B262" s="59" t="s">
        <v>1206</v>
      </c>
      <c r="C262" s="59" t="s">
        <v>70</v>
      </c>
      <c r="D262" s="59" t="s">
        <v>201</v>
      </c>
      <c r="E262" s="51">
        <v>1</v>
      </c>
      <c r="F262" s="52">
        <v>400</v>
      </c>
      <c r="G262" s="53" t="s">
        <v>695</v>
      </c>
      <c r="H262" s="53" t="s">
        <v>695</v>
      </c>
      <c r="I262" s="54">
        <v>20151540001587</v>
      </c>
      <c r="J262" s="55" t="s">
        <v>1484</v>
      </c>
      <c r="K262" s="55" t="s">
        <v>1485</v>
      </c>
      <c r="L262" s="55" t="s">
        <v>239</v>
      </c>
      <c r="M262" s="55" t="s">
        <v>684</v>
      </c>
      <c r="N262" s="55" t="s">
        <v>689</v>
      </c>
      <c r="O262" s="56">
        <v>2115721891.1700001</v>
      </c>
      <c r="P262" s="56">
        <v>0</v>
      </c>
      <c r="Q262" s="56">
        <v>36499537.409999996</v>
      </c>
      <c r="R262" s="56">
        <v>286478730.47000003</v>
      </c>
      <c r="S262" s="57" t="s">
        <v>1808</v>
      </c>
      <c r="T262" s="56">
        <v>1865742698.1099999</v>
      </c>
      <c r="U262" s="55" t="s">
        <v>242</v>
      </c>
      <c r="V262" s="53" t="s">
        <v>1809</v>
      </c>
      <c r="W262" s="9">
        <f>IF(OR(LEFT(I262)="7",LEFT(I262,1)="8"),VALUE(RIGHT(I262,3)),VALUE(RIGHT(I262,4)))</f>
        <v>1587</v>
      </c>
    </row>
    <row r="263" spans="1:23" s="10" customFormat="1" ht="217.5" customHeight="1">
      <c r="A263" s="8">
        <v>15</v>
      </c>
      <c r="B263" s="59" t="s">
        <v>1394</v>
      </c>
      <c r="C263" s="59" t="s">
        <v>70</v>
      </c>
      <c r="D263" s="59" t="s">
        <v>201</v>
      </c>
      <c r="E263" s="51">
        <v>1</v>
      </c>
      <c r="F263" s="52" t="s">
        <v>643</v>
      </c>
      <c r="G263" s="53" t="s">
        <v>644</v>
      </c>
      <c r="H263" s="53" t="s">
        <v>644</v>
      </c>
      <c r="I263" s="54" t="s">
        <v>649</v>
      </c>
      <c r="J263" s="55" t="s">
        <v>650</v>
      </c>
      <c r="K263" s="55" t="s">
        <v>651</v>
      </c>
      <c r="L263" s="55" t="s">
        <v>552</v>
      </c>
      <c r="M263" s="55" t="s">
        <v>644</v>
      </c>
      <c r="N263" s="55" t="s">
        <v>689</v>
      </c>
      <c r="O263" s="56">
        <v>0</v>
      </c>
      <c r="P263" s="56">
        <v>0</v>
      </c>
      <c r="Q263" s="56">
        <v>0</v>
      </c>
      <c r="R263" s="56">
        <v>0</v>
      </c>
      <c r="S263" s="57" t="s">
        <v>1810</v>
      </c>
      <c r="T263" s="56">
        <v>0</v>
      </c>
      <c r="U263" s="55" t="s">
        <v>702</v>
      </c>
      <c r="V263" s="53" t="s">
        <v>1811</v>
      </c>
      <c r="W263" s="9">
        <f>IF(OR(LEFT(I263)="7",LEFT(I263,1)="8"),VALUE(RIGHT(I263,3)),VALUE(RIGHT(I263,4)))</f>
        <v>32</v>
      </c>
    </row>
    <row r="264" spans="1:23" s="26" customFormat="1" ht="15" outlineLevel="1">
      <c r="A264" s="24"/>
      <c r="B264" s="65" t="s">
        <v>72</v>
      </c>
      <c r="C264" s="66" t="s">
        <v>706</v>
      </c>
      <c r="D264" s="66"/>
      <c r="E264" s="41">
        <f>SUBTOTAL(9,E265:E266)</f>
        <v>1</v>
      </c>
      <c r="F264" s="42"/>
      <c r="G264" s="42"/>
      <c r="H264" s="42"/>
      <c r="I264" s="43"/>
      <c r="J264" s="42"/>
      <c r="K264" s="42"/>
      <c r="L264" s="42"/>
      <c r="M264" s="42"/>
      <c r="N264" s="42"/>
      <c r="O264" s="44"/>
      <c r="P264" s="44"/>
      <c r="Q264" s="44"/>
      <c r="R264" s="44"/>
      <c r="S264" s="42"/>
      <c r="T264" s="44"/>
      <c r="U264" s="42"/>
      <c r="V264" s="45"/>
      <c r="W264" s="25"/>
    </row>
    <row r="265" spans="1:23" s="29" customFormat="1" ht="15" outlineLevel="2">
      <c r="A265" s="27"/>
      <c r="B265" s="61" t="s">
        <v>934</v>
      </c>
      <c r="C265" s="62"/>
      <c r="D265" s="62"/>
      <c r="E265" s="46">
        <f>SUBTOTAL(9,E266:E267)</f>
        <v>1</v>
      </c>
      <c r="F265" s="47"/>
      <c r="G265" s="47"/>
      <c r="H265" s="47"/>
      <c r="I265" s="48"/>
      <c r="J265" s="47"/>
      <c r="K265" s="47"/>
      <c r="L265" s="47"/>
      <c r="M265" s="47"/>
      <c r="N265" s="47"/>
      <c r="O265" s="49"/>
      <c r="P265" s="49"/>
      <c r="Q265" s="49"/>
      <c r="R265" s="49"/>
      <c r="S265" s="47"/>
      <c r="T265" s="49"/>
      <c r="U265" s="47"/>
      <c r="V265" s="50"/>
      <c r="W265" s="28"/>
    </row>
    <row r="266" spans="1:23" s="10" customFormat="1" ht="142.5" customHeight="1">
      <c r="A266" s="8">
        <v>15</v>
      </c>
      <c r="B266" s="59" t="s">
        <v>1394</v>
      </c>
      <c r="C266" s="59" t="s">
        <v>173</v>
      </c>
      <c r="D266" s="59" t="s">
        <v>201</v>
      </c>
      <c r="E266" s="51">
        <v>1</v>
      </c>
      <c r="F266" s="52">
        <v>410</v>
      </c>
      <c r="G266" s="53" t="s">
        <v>642</v>
      </c>
      <c r="H266" s="53" t="s">
        <v>642</v>
      </c>
      <c r="I266" s="54">
        <v>700015400038</v>
      </c>
      <c r="J266" s="55" t="s">
        <v>652</v>
      </c>
      <c r="K266" s="55" t="s">
        <v>491</v>
      </c>
      <c r="L266" s="55" t="s">
        <v>729</v>
      </c>
      <c r="M266" s="55" t="s">
        <v>437</v>
      </c>
      <c r="N266" s="55" t="s">
        <v>241</v>
      </c>
      <c r="O266" s="56">
        <v>11160491.77</v>
      </c>
      <c r="P266" s="56">
        <v>235811242.84</v>
      </c>
      <c r="Q266" s="56">
        <v>945634.06</v>
      </c>
      <c r="R266" s="56">
        <v>31777139.84</v>
      </c>
      <c r="S266" s="57" t="s">
        <v>1597</v>
      </c>
      <c r="T266" s="56">
        <v>216140228.83000001</v>
      </c>
      <c r="U266" s="55" t="s">
        <v>242</v>
      </c>
      <c r="V266" s="53" t="s">
        <v>1812</v>
      </c>
      <c r="W266" s="9">
        <f>IF(OR(LEFT(I266)="7",LEFT(I266,1)="8"),VALUE(RIGHT(I266,3)),VALUE(RIGHT(I266,4)))</f>
        <v>38</v>
      </c>
    </row>
    <row r="267" spans="1:23" s="23" customFormat="1" ht="38.25" customHeight="1" outlineLevel="3">
      <c r="A267" s="21"/>
      <c r="B267" s="63" t="s">
        <v>653</v>
      </c>
      <c r="C267" s="64"/>
      <c r="D267" s="64"/>
      <c r="E267" s="35">
        <f>SUBTOTAL(9,E270:E284)</f>
        <v>9</v>
      </c>
      <c r="F267" s="36"/>
      <c r="G267" s="36"/>
      <c r="H267" s="36"/>
      <c r="I267" s="37"/>
      <c r="J267" s="36"/>
      <c r="K267" s="36"/>
      <c r="L267" s="36"/>
      <c r="M267" s="36"/>
      <c r="N267" s="36"/>
      <c r="O267" s="38"/>
      <c r="P267" s="39"/>
      <c r="Q267" s="39"/>
      <c r="R267" s="39"/>
      <c r="S267" s="36"/>
      <c r="T267" s="39"/>
      <c r="U267" s="36"/>
      <c r="V267" s="40"/>
      <c r="W267" s="22"/>
    </row>
    <row r="268" spans="1:23" s="26" customFormat="1" ht="15" outlineLevel="1">
      <c r="A268" s="24"/>
      <c r="B268" s="65" t="s">
        <v>708</v>
      </c>
      <c r="C268" s="66" t="s">
        <v>706</v>
      </c>
      <c r="D268" s="66"/>
      <c r="E268" s="41">
        <f>SUBTOTAL(9,E269:E277)</f>
        <v>6</v>
      </c>
      <c r="F268" s="42"/>
      <c r="G268" s="42"/>
      <c r="H268" s="42"/>
      <c r="I268" s="43"/>
      <c r="J268" s="42"/>
      <c r="K268" s="42"/>
      <c r="L268" s="42"/>
      <c r="M268" s="42"/>
      <c r="N268" s="42"/>
      <c r="O268" s="44"/>
      <c r="P268" s="44"/>
      <c r="Q268" s="44"/>
      <c r="R268" s="44"/>
      <c r="S268" s="42"/>
      <c r="T268" s="44"/>
      <c r="U268" s="42"/>
      <c r="V268" s="45"/>
      <c r="W268" s="25"/>
    </row>
    <row r="269" spans="1:23" s="29" customFormat="1" ht="15" outlineLevel="2">
      <c r="A269" s="27"/>
      <c r="B269" s="61" t="s">
        <v>934</v>
      </c>
      <c r="C269" s="62"/>
      <c r="D269" s="62"/>
      <c r="E269" s="46">
        <f>SUBTOTAL(9,E270:E272)</f>
        <v>3</v>
      </c>
      <c r="F269" s="47"/>
      <c r="G269" s="47"/>
      <c r="H269" s="47"/>
      <c r="I269" s="48"/>
      <c r="J269" s="47"/>
      <c r="K269" s="47"/>
      <c r="L269" s="47"/>
      <c r="M269" s="47"/>
      <c r="N269" s="47"/>
      <c r="O269" s="49"/>
      <c r="P269" s="49"/>
      <c r="Q269" s="49"/>
      <c r="R269" s="49"/>
      <c r="S269" s="47"/>
      <c r="T269" s="49"/>
      <c r="U269" s="47"/>
      <c r="V269" s="50"/>
      <c r="W269" s="28"/>
    </row>
    <row r="270" spans="1:23" s="10" customFormat="1" ht="311.25" customHeight="1">
      <c r="A270" s="8">
        <v>16</v>
      </c>
      <c r="B270" s="59" t="s">
        <v>653</v>
      </c>
      <c r="C270" s="59" t="s">
        <v>106</v>
      </c>
      <c r="D270" s="59" t="s">
        <v>201</v>
      </c>
      <c r="E270" s="51">
        <v>1</v>
      </c>
      <c r="F270" s="52">
        <v>400</v>
      </c>
      <c r="G270" s="53" t="s">
        <v>1229</v>
      </c>
      <c r="H270" s="53" t="s">
        <v>540</v>
      </c>
      <c r="I270" s="54">
        <v>20121640001564</v>
      </c>
      <c r="J270" s="55" t="s">
        <v>1230</v>
      </c>
      <c r="K270" s="55" t="s">
        <v>1231</v>
      </c>
      <c r="L270" s="55" t="s">
        <v>239</v>
      </c>
      <c r="M270" s="55" t="s">
        <v>240</v>
      </c>
      <c r="N270" s="55" t="s">
        <v>694</v>
      </c>
      <c r="O270" s="56">
        <v>57258374.240000002</v>
      </c>
      <c r="P270" s="56">
        <v>0</v>
      </c>
      <c r="Q270" s="56">
        <v>788837.9</v>
      </c>
      <c r="R270" s="56">
        <v>22939465.100000001</v>
      </c>
      <c r="S270" s="57" t="s">
        <v>1813</v>
      </c>
      <c r="T270" s="56">
        <v>35107747.039999999</v>
      </c>
      <c r="U270" s="55" t="s">
        <v>242</v>
      </c>
      <c r="V270" s="53" t="s">
        <v>1453</v>
      </c>
      <c r="W270" s="9">
        <f>IF(OR(LEFT(I270)="7",LEFT(I270,1)="8"),VALUE(RIGHT(I270,3)),VALUE(RIGHT(I270,4)))</f>
        <v>1564</v>
      </c>
    </row>
    <row r="271" spans="1:23" s="10" customFormat="1" ht="315" customHeight="1">
      <c r="A271" s="8">
        <v>16</v>
      </c>
      <c r="B271" s="59" t="s">
        <v>653</v>
      </c>
      <c r="C271" s="59" t="s">
        <v>106</v>
      </c>
      <c r="D271" s="59" t="s">
        <v>201</v>
      </c>
      <c r="E271" s="51">
        <v>1</v>
      </c>
      <c r="F271" s="52">
        <v>715</v>
      </c>
      <c r="G271" s="53" t="s">
        <v>1395</v>
      </c>
      <c r="H271" s="53" t="s">
        <v>540</v>
      </c>
      <c r="I271" s="54" t="s">
        <v>703</v>
      </c>
      <c r="J271" s="55" t="s">
        <v>1486</v>
      </c>
      <c r="K271" s="55" t="s">
        <v>1428</v>
      </c>
      <c r="L271" s="55" t="s">
        <v>239</v>
      </c>
      <c r="M271" s="55" t="s">
        <v>701</v>
      </c>
      <c r="N271" s="55" t="s">
        <v>241</v>
      </c>
      <c r="O271" s="56">
        <v>91768490.519999996</v>
      </c>
      <c r="P271" s="56">
        <v>47736414</v>
      </c>
      <c r="Q271" s="56">
        <v>1672794.35</v>
      </c>
      <c r="R271" s="56">
        <v>7589937.7400000002</v>
      </c>
      <c r="S271" s="57" t="s">
        <v>1814</v>
      </c>
      <c r="T271" s="56">
        <v>133587761.13</v>
      </c>
      <c r="U271" s="55" t="s">
        <v>242</v>
      </c>
      <c r="V271" s="53" t="s">
        <v>1815</v>
      </c>
      <c r="W271" s="9">
        <f>IF(OR(LEFT(I271)="7",LEFT(I271,1)="8"),VALUE(RIGHT(I271,3)),VALUE(RIGHT(I271,4)))</f>
        <v>48</v>
      </c>
    </row>
    <row r="272" spans="1:23" s="10" customFormat="1" ht="311.25" customHeight="1">
      <c r="A272" s="8">
        <v>16</v>
      </c>
      <c r="B272" s="59" t="s">
        <v>653</v>
      </c>
      <c r="C272" s="59" t="s">
        <v>106</v>
      </c>
      <c r="D272" s="59" t="s">
        <v>201</v>
      </c>
      <c r="E272" s="51">
        <v>1</v>
      </c>
      <c r="F272" s="52" t="s">
        <v>1176</v>
      </c>
      <c r="G272" s="53" t="s">
        <v>1177</v>
      </c>
      <c r="H272" s="53" t="s">
        <v>1177</v>
      </c>
      <c r="I272" s="54" t="s">
        <v>1178</v>
      </c>
      <c r="J272" s="55" t="s">
        <v>1179</v>
      </c>
      <c r="K272" s="55" t="s">
        <v>1180</v>
      </c>
      <c r="L272" s="55" t="s">
        <v>729</v>
      </c>
      <c r="M272" s="55" t="s">
        <v>259</v>
      </c>
      <c r="N272" s="55" t="s">
        <v>241</v>
      </c>
      <c r="O272" s="56">
        <v>10710357.84</v>
      </c>
      <c r="P272" s="56">
        <v>8824259.2200000007</v>
      </c>
      <c r="Q272" s="56">
        <v>194402.37</v>
      </c>
      <c r="R272" s="56">
        <v>3921166.53</v>
      </c>
      <c r="S272" s="57" t="s">
        <v>1816</v>
      </c>
      <c r="T272" s="56">
        <v>15807852.9</v>
      </c>
      <c r="U272" s="55" t="s">
        <v>242</v>
      </c>
      <c r="V272" s="53" t="s">
        <v>1817</v>
      </c>
      <c r="W272" s="9">
        <f>IF(OR(LEFT(I272)="7",LEFT(I272,1)="8"),VALUE(RIGHT(I272,3)),VALUE(RIGHT(I272,4)))</f>
        <v>1554</v>
      </c>
    </row>
    <row r="273" spans="1:23" s="29" customFormat="1" ht="15" outlineLevel="2">
      <c r="A273" s="27"/>
      <c r="B273" s="61" t="s">
        <v>289</v>
      </c>
      <c r="C273" s="62"/>
      <c r="D273" s="62"/>
      <c r="E273" s="46">
        <f>SUBTOTAL(9,E274)</f>
        <v>1</v>
      </c>
      <c r="F273" s="47"/>
      <c r="G273" s="47"/>
      <c r="H273" s="47"/>
      <c r="I273" s="48"/>
      <c r="J273" s="47"/>
      <c r="K273" s="47"/>
      <c r="L273" s="47"/>
      <c r="M273" s="47"/>
      <c r="N273" s="47"/>
      <c r="O273" s="49"/>
      <c r="P273" s="49"/>
      <c r="Q273" s="49"/>
      <c r="R273" s="49"/>
      <c r="S273" s="47"/>
      <c r="T273" s="49"/>
      <c r="U273" s="47"/>
      <c r="V273" s="50"/>
      <c r="W273" s="28"/>
    </row>
    <row r="274" spans="1:23" s="10" customFormat="1" ht="161.25" customHeight="1">
      <c r="A274" s="8">
        <v>16</v>
      </c>
      <c r="B274" s="59" t="s">
        <v>653</v>
      </c>
      <c r="C274" s="59" t="s">
        <v>106</v>
      </c>
      <c r="D274" s="59" t="s">
        <v>550</v>
      </c>
      <c r="E274" s="51">
        <v>1</v>
      </c>
      <c r="F274" s="52" t="s">
        <v>440</v>
      </c>
      <c r="G274" s="53" t="s">
        <v>556</v>
      </c>
      <c r="H274" s="53" t="s">
        <v>824</v>
      </c>
      <c r="I274" s="54" t="s">
        <v>825</v>
      </c>
      <c r="J274" s="55" t="s">
        <v>928</v>
      </c>
      <c r="K274" s="55" t="s">
        <v>1197</v>
      </c>
      <c r="L274" s="55" t="s">
        <v>239</v>
      </c>
      <c r="M274" s="55" t="s">
        <v>701</v>
      </c>
      <c r="N274" s="55" t="s">
        <v>689</v>
      </c>
      <c r="O274" s="56">
        <v>4462941651.1700001</v>
      </c>
      <c r="P274" s="56">
        <v>1471396848.76</v>
      </c>
      <c r="Q274" s="56">
        <v>82916376.030000001</v>
      </c>
      <c r="R274" s="56">
        <v>2131635800.0799999</v>
      </c>
      <c r="S274" s="57" t="s">
        <v>1598</v>
      </c>
      <c r="T274" s="56">
        <v>3885619075.8800001</v>
      </c>
      <c r="U274" s="55" t="s">
        <v>242</v>
      </c>
      <c r="V274" s="53" t="s">
        <v>1429</v>
      </c>
      <c r="W274" s="9">
        <f>IF(OR(LEFT(I274)="7",LEFT(I274,1)="8"),VALUE(RIGHT(I274,3)),VALUE(RIGHT(I274,4)))</f>
        <v>68</v>
      </c>
    </row>
    <row r="275" spans="1:23" s="29" customFormat="1" ht="15" outlineLevel="2">
      <c r="A275" s="27"/>
      <c r="B275" s="61" t="s">
        <v>291</v>
      </c>
      <c r="C275" s="62"/>
      <c r="D275" s="62"/>
      <c r="E275" s="46">
        <f>SUBTOTAL(9,E276:E277)</f>
        <v>2</v>
      </c>
      <c r="F275" s="47"/>
      <c r="G275" s="47"/>
      <c r="H275" s="47"/>
      <c r="I275" s="48"/>
      <c r="J275" s="47"/>
      <c r="K275" s="47"/>
      <c r="L275" s="47"/>
      <c r="M275" s="47"/>
      <c r="N275" s="47"/>
      <c r="O275" s="49"/>
      <c r="P275" s="49"/>
      <c r="Q275" s="49"/>
      <c r="R275" s="49"/>
      <c r="S275" s="47"/>
      <c r="T275" s="49"/>
      <c r="U275" s="47"/>
      <c r="V275" s="50"/>
      <c r="W275" s="28"/>
    </row>
    <row r="276" spans="1:23" s="10" customFormat="1" ht="232.5" customHeight="1">
      <c r="A276" s="8">
        <v>16</v>
      </c>
      <c r="B276" s="59" t="s">
        <v>653</v>
      </c>
      <c r="C276" s="59" t="s">
        <v>106</v>
      </c>
      <c r="D276" s="59" t="s">
        <v>822</v>
      </c>
      <c r="E276" s="51">
        <v>1</v>
      </c>
      <c r="F276" s="52">
        <v>100</v>
      </c>
      <c r="G276" s="53" t="s">
        <v>962</v>
      </c>
      <c r="H276" s="53" t="s">
        <v>992</v>
      </c>
      <c r="I276" s="54" t="s">
        <v>829</v>
      </c>
      <c r="J276" s="55" t="s">
        <v>830</v>
      </c>
      <c r="K276" s="55" t="s">
        <v>510</v>
      </c>
      <c r="L276" s="55" t="s">
        <v>239</v>
      </c>
      <c r="M276" s="55" t="s">
        <v>240</v>
      </c>
      <c r="N276" s="55" t="s">
        <v>241</v>
      </c>
      <c r="O276" s="56">
        <v>202400159.13999999</v>
      </c>
      <c r="P276" s="56">
        <v>159580721.65000001</v>
      </c>
      <c r="Q276" s="56">
        <v>7671214.1399999997</v>
      </c>
      <c r="R276" s="56">
        <v>152191099.13</v>
      </c>
      <c r="S276" s="57" t="s">
        <v>1454</v>
      </c>
      <c r="T276" s="56">
        <v>217460995.80000001</v>
      </c>
      <c r="U276" s="55" t="s">
        <v>242</v>
      </c>
      <c r="V276" s="53" t="s">
        <v>1823</v>
      </c>
      <c r="W276" s="9">
        <f>IF(OR(LEFT(I276)="7",LEFT(I276,1)="8"),VALUE(RIGHT(I276,3)),VALUE(RIGHT(I276,4)))</f>
        <v>144</v>
      </c>
    </row>
    <row r="277" spans="1:23" s="10" customFormat="1" ht="249.75" customHeight="1">
      <c r="A277" s="8">
        <v>16</v>
      </c>
      <c r="B277" s="59" t="s">
        <v>653</v>
      </c>
      <c r="C277" s="59" t="s">
        <v>106</v>
      </c>
      <c r="D277" s="59" t="s">
        <v>822</v>
      </c>
      <c r="E277" s="51">
        <v>1</v>
      </c>
      <c r="F277" s="52" t="s">
        <v>963</v>
      </c>
      <c r="G277" s="53" t="s">
        <v>964</v>
      </c>
      <c r="H277" s="53" t="s">
        <v>620</v>
      </c>
      <c r="I277" s="54">
        <v>20061651101444</v>
      </c>
      <c r="J277" s="55" t="s">
        <v>393</v>
      </c>
      <c r="K277" s="55" t="s">
        <v>1040</v>
      </c>
      <c r="L277" s="55" t="s">
        <v>552</v>
      </c>
      <c r="M277" s="55" t="s">
        <v>1232</v>
      </c>
      <c r="N277" s="55" t="s">
        <v>694</v>
      </c>
      <c r="O277" s="56">
        <v>404043.54</v>
      </c>
      <c r="P277" s="56">
        <v>0</v>
      </c>
      <c r="Q277" s="56">
        <v>5615.66</v>
      </c>
      <c r="R277" s="56">
        <v>0</v>
      </c>
      <c r="S277" s="57" t="s">
        <v>1818</v>
      </c>
      <c r="T277" s="56">
        <v>409659.2</v>
      </c>
      <c r="U277" s="55" t="s">
        <v>242</v>
      </c>
      <c r="V277" s="53" t="s">
        <v>1233</v>
      </c>
      <c r="W277" s="9">
        <f>IF(OR(LEFT(I277)="7",LEFT(I277,1)="8"),VALUE(RIGHT(I277,3)),VALUE(RIGHT(I277,4)))</f>
        <v>1444</v>
      </c>
    </row>
    <row r="278" spans="1:23" s="26" customFormat="1" ht="15" outlineLevel="1">
      <c r="A278" s="24"/>
      <c r="B278" s="65" t="s">
        <v>290</v>
      </c>
      <c r="C278" s="66"/>
      <c r="D278" s="66"/>
      <c r="E278" s="41">
        <f>SUBTOTAL(9,E280:E281)</f>
        <v>2</v>
      </c>
      <c r="F278" s="42"/>
      <c r="G278" s="42"/>
      <c r="H278" s="42"/>
      <c r="I278" s="43"/>
      <c r="J278" s="42"/>
      <c r="K278" s="42"/>
      <c r="L278" s="42"/>
      <c r="M278" s="42"/>
      <c r="N278" s="42"/>
      <c r="O278" s="44"/>
      <c r="P278" s="44"/>
      <c r="Q278" s="44"/>
      <c r="R278" s="44"/>
      <c r="S278" s="42"/>
      <c r="T278" s="44"/>
      <c r="U278" s="42"/>
      <c r="V278" s="45"/>
      <c r="W278" s="25"/>
    </row>
    <row r="279" spans="1:23" s="29" customFormat="1" ht="15" outlineLevel="2">
      <c r="A279" s="27"/>
      <c r="B279" s="61" t="s">
        <v>288</v>
      </c>
      <c r="C279" s="62"/>
      <c r="D279" s="62"/>
      <c r="E279" s="46">
        <f>SUBTOTAL(9,E280:E281)</f>
        <v>2</v>
      </c>
      <c r="F279" s="47"/>
      <c r="G279" s="47"/>
      <c r="H279" s="47"/>
      <c r="I279" s="48"/>
      <c r="J279" s="47"/>
      <c r="K279" s="47"/>
      <c r="L279" s="47"/>
      <c r="M279" s="47"/>
      <c r="N279" s="47"/>
      <c r="O279" s="49"/>
      <c r="P279" s="49"/>
      <c r="Q279" s="49"/>
      <c r="R279" s="49"/>
      <c r="S279" s="47"/>
      <c r="T279" s="49"/>
      <c r="U279" s="47"/>
      <c r="V279" s="50"/>
      <c r="W279" s="28"/>
    </row>
    <row r="280" spans="1:23" s="10" customFormat="1" ht="345.75" customHeight="1">
      <c r="A280" s="8">
        <v>16</v>
      </c>
      <c r="B280" s="59" t="s">
        <v>653</v>
      </c>
      <c r="C280" s="59" t="s">
        <v>70</v>
      </c>
      <c r="D280" s="59" t="s">
        <v>201</v>
      </c>
      <c r="E280" s="51">
        <v>1</v>
      </c>
      <c r="F280" s="52">
        <v>710</v>
      </c>
      <c r="G280" s="53" t="s">
        <v>1529</v>
      </c>
      <c r="H280" s="53" t="s">
        <v>1529</v>
      </c>
      <c r="I280" s="54" t="s">
        <v>1530</v>
      </c>
      <c r="J280" s="55" t="s">
        <v>1531</v>
      </c>
      <c r="K280" s="55" t="s">
        <v>1532</v>
      </c>
      <c r="L280" s="55" t="s">
        <v>239</v>
      </c>
      <c r="M280" s="55" t="s">
        <v>403</v>
      </c>
      <c r="N280" s="55" t="s">
        <v>241</v>
      </c>
      <c r="O280" s="56">
        <v>141133898.81</v>
      </c>
      <c r="P280" s="56">
        <v>0</v>
      </c>
      <c r="Q280" s="56">
        <v>2596983.5</v>
      </c>
      <c r="R280" s="56">
        <v>2244021</v>
      </c>
      <c r="S280" s="57" t="s">
        <v>1819</v>
      </c>
      <c r="T280" s="56">
        <v>141486861.31</v>
      </c>
      <c r="U280" s="55" t="s">
        <v>242</v>
      </c>
      <c r="V280" s="53" t="s">
        <v>1820</v>
      </c>
      <c r="W280" s="9">
        <f>IF(OR(LEFT(I280)="7",LEFT(I280,1)="8"),VALUE(RIGHT(I280,3)),VALUE(RIGHT(I280,4)))</f>
        <v>358</v>
      </c>
    </row>
    <row r="281" spans="1:23" s="10" customFormat="1" ht="253.5" customHeight="1">
      <c r="A281" s="8">
        <v>16</v>
      </c>
      <c r="B281" s="59" t="s">
        <v>653</v>
      </c>
      <c r="C281" s="59" t="s">
        <v>70</v>
      </c>
      <c r="D281" s="59" t="s">
        <v>201</v>
      </c>
      <c r="E281" s="51">
        <v>1</v>
      </c>
      <c r="F281" s="52" t="s">
        <v>440</v>
      </c>
      <c r="G281" s="53" t="s">
        <v>556</v>
      </c>
      <c r="H281" s="53" t="s">
        <v>556</v>
      </c>
      <c r="I281" s="54" t="s">
        <v>1533</v>
      </c>
      <c r="J281" s="55" t="s">
        <v>1534</v>
      </c>
      <c r="K281" s="55" t="s">
        <v>1535</v>
      </c>
      <c r="L281" s="55" t="s">
        <v>239</v>
      </c>
      <c r="M281" s="55" t="s">
        <v>403</v>
      </c>
      <c r="N281" s="55" t="s">
        <v>689</v>
      </c>
      <c r="O281" s="56">
        <v>2868607210.73</v>
      </c>
      <c r="P281" s="56">
        <v>400000000</v>
      </c>
      <c r="Q281" s="56">
        <v>43805800.759999998</v>
      </c>
      <c r="R281" s="56">
        <v>1492269586.46</v>
      </c>
      <c r="S281" s="57" t="s">
        <v>1536</v>
      </c>
      <c r="T281" s="56">
        <v>1820143425.03</v>
      </c>
      <c r="U281" s="55" t="s">
        <v>242</v>
      </c>
      <c r="V281" s="53" t="s">
        <v>1821</v>
      </c>
      <c r="W281" s="9">
        <f>IF(OR(LEFT(I281)="7",LEFT(I281,1)="8"),VALUE(RIGHT(I281,3)),VALUE(RIGHT(I281,4)))</f>
        <v>1512</v>
      </c>
    </row>
    <row r="282" spans="1:23" s="26" customFormat="1" ht="15" outlineLevel="1">
      <c r="A282" s="24"/>
      <c r="B282" s="65" t="s">
        <v>72</v>
      </c>
      <c r="C282" s="66"/>
      <c r="D282" s="66"/>
      <c r="E282" s="41">
        <f>SUBTOTAL(9,E284)</f>
        <v>1</v>
      </c>
      <c r="F282" s="42"/>
      <c r="G282" s="42"/>
      <c r="H282" s="42"/>
      <c r="I282" s="43"/>
      <c r="J282" s="42"/>
      <c r="K282" s="42"/>
      <c r="L282" s="42"/>
      <c r="M282" s="42"/>
      <c r="N282" s="42"/>
      <c r="O282" s="44"/>
      <c r="P282" s="44"/>
      <c r="Q282" s="44"/>
      <c r="R282" s="44"/>
      <c r="S282" s="42"/>
      <c r="T282" s="44"/>
      <c r="U282" s="42"/>
      <c r="V282" s="45"/>
      <c r="W282" s="25"/>
    </row>
    <row r="283" spans="1:23" s="29" customFormat="1" ht="15" outlineLevel="2">
      <c r="A283" s="27"/>
      <c r="B283" s="61" t="s">
        <v>23</v>
      </c>
      <c r="C283" s="62"/>
      <c r="D283" s="62"/>
      <c r="E283" s="46">
        <f>SUBTOTAL(9,E284)</f>
        <v>1</v>
      </c>
      <c r="F283" s="47"/>
      <c r="G283" s="47"/>
      <c r="H283" s="47"/>
      <c r="I283" s="48"/>
      <c r="J283" s="47"/>
      <c r="K283" s="47"/>
      <c r="L283" s="47"/>
      <c r="M283" s="47"/>
      <c r="N283" s="47"/>
      <c r="O283" s="49"/>
      <c r="P283" s="49"/>
      <c r="Q283" s="49"/>
      <c r="R283" s="49"/>
      <c r="S283" s="47"/>
      <c r="T283" s="49"/>
      <c r="U283" s="47"/>
      <c r="V283" s="50"/>
      <c r="W283" s="28"/>
    </row>
    <row r="284" spans="1:23" s="10" customFormat="1" ht="259.5" customHeight="1">
      <c r="A284" s="8">
        <v>16</v>
      </c>
      <c r="B284" s="59" t="s">
        <v>653</v>
      </c>
      <c r="C284" s="59" t="s">
        <v>173</v>
      </c>
      <c r="D284" s="59" t="s">
        <v>822</v>
      </c>
      <c r="E284" s="51">
        <v>1</v>
      </c>
      <c r="F284" s="52">
        <v>100</v>
      </c>
      <c r="G284" s="53" t="s">
        <v>962</v>
      </c>
      <c r="H284" s="53" t="s">
        <v>511</v>
      </c>
      <c r="I284" s="54" t="s">
        <v>808</v>
      </c>
      <c r="J284" s="55" t="s">
        <v>932</v>
      </c>
      <c r="K284" s="55" t="s">
        <v>16</v>
      </c>
      <c r="L284" s="55" t="s">
        <v>552</v>
      </c>
      <c r="M284" s="55" t="s">
        <v>1198</v>
      </c>
      <c r="N284" s="55" t="s">
        <v>694</v>
      </c>
      <c r="O284" s="56">
        <v>-5977449</v>
      </c>
      <c r="P284" s="56">
        <v>0</v>
      </c>
      <c r="Q284" s="56">
        <v>2861724</v>
      </c>
      <c r="R284" s="56">
        <v>7204388</v>
      </c>
      <c r="S284" s="57" t="s">
        <v>1822</v>
      </c>
      <c r="T284" s="56">
        <v>-10320113</v>
      </c>
      <c r="U284" s="55" t="s">
        <v>242</v>
      </c>
      <c r="V284" s="53" t="s">
        <v>1455</v>
      </c>
      <c r="W284" s="9">
        <f>IF(OR(LEFT(I284)="7",LEFT(I284,1)="8"),VALUE(RIGHT(I284,3)),VALUE(RIGHT(I284,4)))</f>
        <v>105</v>
      </c>
    </row>
    <row r="285" spans="1:23" s="23" customFormat="1" ht="36.75" customHeight="1" outlineLevel="3">
      <c r="A285" s="21"/>
      <c r="B285" s="63" t="s">
        <v>285</v>
      </c>
      <c r="C285" s="64"/>
      <c r="D285" s="64"/>
      <c r="E285" s="35">
        <f>SUBTOTAL(9,E286:E291)</f>
        <v>4</v>
      </c>
      <c r="F285" s="36"/>
      <c r="G285" s="36"/>
      <c r="H285" s="36"/>
      <c r="I285" s="37"/>
      <c r="J285" s="36"/>
      <c r="K285" s="36"/>
      <c r="L285" s="36"/>
      <c r="M285" s="36"/>
      <c r="N285" s="36"/>
      <c r="O285" s="38"/>
      <c r="P285" s="39"/>
      <c r="Q285" s="39"/>
      <c r="R285" s="39"/>
      <c r="S285" s="36"/>
      <c r="T285" s="39"/>
      <c r="U285" s="36"/>
      <c r="V285" s="40"/>
      <c r="W285" s="22"/>
    </row>
    <row r="286" spans="1:23" s="26" customFormat="1" ht="15" outlineLevel="1">
      <c r="A286" s="24"/>
      <c r="B286" s="65" t="s">
        <v>290</v>
      </c>
      <c r="C286" s="66"/>
      <c r="D286" s="66"/>
      <c r="E286" s="41">
        <f>SUBTOTAL(9,E288:E291)</f>
        <v>4</v>
      </c>
      <c r="F286" s="42"/>
      <c r="G286" s="42"/>
      <c r="H286" s="42"/>
      <c r="I286" s="43"/>
      <c r="J286" s="42"/>
      <c r="K286" s="42"/>
      <c r="L286" s="42"/>
      <c r="M286" s="42"/>
      <c r="N286" s="42"/>
      <c r="O286" s="44"/>
      <c r="P286" s="44"/>
      <c r="Q286" s="44"/>
      <c r="R286" s="44"/>
      <c r="S286" s="42"/>
      <c r="T286" s="44"/>
      <c r="U286" s="42"/>
      <c r="V286" s="45"/>
      <c r="W286" s="25"/>
    </row>
    <row r="287" spans="1:23" s="29" customFormat="1" ht="15" outlineLevel="2">
      <c r="A287" s="27"/>
      <c r="B287" s="61" t="s">
        <v>288</v>
      </c>
      <c r="C287" s="62"/>
      <c r="D287" s="62"/>
      <c r="E287" s="46">
        <f>SUBTOTAL(9,E288:E291)</f>
        <v>4</v>
      </c>
      <c r="F287" s="47"/>
      <c r="G287" s="47"/>
      <c r="H287" s="47"/>
      <c r="I287" s="48"/>
      <c r="J287" s="47"/>
      <c r="K287" s="47"/>
      <c r="L287" s="47"/>
      <c r="M287" s="47"/>
      <c r="N287" s="47"/>
      <c r="O287" s="49"/>
      <c r="P287" s="49"/>
      <c r="Q287" s="49"/>
      <c r="R287" s="49"/>
      <c r="S287" s="47"/>
      <c r="T287" s="49"/>
      <c r="U287" s="47"/>
      <c r="V287" s="50"/>
      <c r="W287" s="28"/>
    </row>
    <row r="288" spans="1:23" s="10" customFormat="1" ht="210" customHeight="1">
      <c r="A288" s="8">
        <v>17</v>
      </c>
      <c r="B288" s="59" t="s">
        <v>285</v>
      </c>
      <c r="C288" s="59" t="s">
        <v>70</v>
      </c>
      <c r="D288" s="59" t="s">
        <v>201</v>
      </c>
      <c r="E288" s="51">
        <v>1</v>
      </c>
      <c r="F288" s="52">
        <v>600</v>
      </c>
      <c r="G288" s="53" t="s">
        <v>286</v>
      </c>
      <c r="H288" s="53" t="s">
        <v>285</v>
      </c>
      <c r="I288" s="54">
        <v>20051781001392</v>
      </c>
      <c r="J288" s="55" t="s">
        <v>222</v>
      </c>
      <c r="K288" s="55" t="s">
        <v>848</v>
      </c>
      <c r="L288" s="55" t="s">
        <v>729</v>
      </c>
      <c r="M288" s="55" t="s">
        <v>833</v>
      </c>
      <c r="N288" s="55" t="s">
        <v>694</v>
      </c>
      <c r="O288" s="56">
        <v>4637593.95</v>
      </c>
      <c r="P288" s="56">
        <v>0</v>
      </c>
      <c r="Q288" s="56">
        <v>78479.41</v>
      </c>
      <c r="R288" s="56">
        <v>242276.8</v>
      </c>
      <c r="S288" s="57" t="s">
        <v>1824</v>
      </c>
      <c r="T288" s="56">
        <v>4473796.5599999996</v>
      </c>
      <c r="U288" s="55" t="s">
        <v>702</v>
      </c>
      <c r="V288" s="53" t="s">
        <v>1430</v>
      </c>
      <c r="W288" s="9">
        <f>IF(OR(LEFT(I288)="7",LEFT(I288,1)="8"),VALUE(RIGHT(I288,3)),VALUE(RIGHT(I288,4)))</f>
        <v>1392</v>
      </c>
    </row>
    <row r="289" spans="1:23" s="10" customFormat="1" ht="210" customHeight="1">
      <c r="A289" s="8">
        <v>17</v>
      </c>
      <c r="B289" s="59" t="s">
        <v>285</v>
      </c>
      <c r="C289" s="59" t="s">
        <v>70</v>
      </c>
      <c r="D289" s="59" t="s">
        <v>201</v>
      </c>
      <c r="E289" s="51">
        <v>1</v>
      </c>
      <c r="F289" s="52">
        <v>810</v>
      </c>
      <c r="G289" s="53" t="s">
        <v>1236</v>
      </c>
      <c r="H289" s="53" t="s">
        <v>285</v>
      </c>
      <c r="I289" s="54">
        <v>20081781001481</v>
      </c>
      <c r="J289" s="55" t="s">
        <v>280</v>
      </c>
      <c r="K289" s="55" t="s">
        <v>245</v>
      </c>
      <c r="L289" s="55" t="s">
        <v>239</v>
      </c>
      <c r="M289" s="55" t="s">
        <v>240</v>
      </c>
      <c r="N289" s="55" t="s">
        <v>241</v>
      </c>
      <c r="O289" s="56">
        <v>6581458.2800000003</v>
      </c>
      <c r="P289" s="56">
        <v>0</v>
      </c>
      <c r="Q289" s="56">
        <v>114290.49</v>
      </c>
      <c r="R289" s="56">
        <v>278181.2</v>
      </c>
      <c r="S289" s="57" t="s">
        <v>1487</v>
      </c>
      <c r="T289" s="56">
        <v>6417567.5700000003</v>
      </c>
      <c r="U289" s="55" t="s">
        <v>702</v>
      </c>
      <c r="V289" s="53" t="s">
        <v>1456</v>
      </c>
      <c r="W289" s="9">
        <f>IF(OR(LEFT(I289)="7",LEFT(I289,1)="8"),VALUE(RIGHT(I289,3)),VALUE(RIGHT(I289,4)))</f>
        <v>1481</v>
      </c>
    </row>
    <row r="290" spans="1:23" s="10" customFormat="1" ht="210" customHeight="1">
      <c r="A290" s="8">
        <v>17</v>
      </c>
      <c r="B290" s="59" t="s">
        <v>285</v>
      </c>
      <c r="C290" s="59" t="s">
        <v>70</v>
      </c>
      <c r="D290" s="59" t="s">
        <v>201</v>
      </c>
      <c r="E290" s="51">
        <v>1</v>
      </c>
      <c r="F290" s="52">
        <v>810</v>
      </c>
      <c r="G290" s="53" t="s">
        <v>1236</v>
      </c>
      <c r="H290" s="53" t="s">
        <v>285</v>
      </c>
      <c r="I290" s="54">
        <v>20091781001514</v>
      </c>
      <c r="J290" s="55" t="s">
        <v>956</v>
      </c>
      <c r="K290" s="55" t="s">
        <v>1041</v>
      </c>
      <c r="L290" s="55" t="s">
        <v>239</v>
      </c>
      <c r="M290" s="55" t="s">
        <v>240</v>
      </c>
      <c r="N290" s="55" t="s">
        <v>241</v>
      </c>
      <c r="O290" s="56">
        <v>342420339.50999999</v>
      </c>
      <c r="P290" s="56">
        <v>3300</v>
      </c>
      <c r="Q290" s="56">
        <v>5696308.0999999996</v>
      </c>
      <c r="R290" s="56">
        <v>34137385.450000003</v>
      </c>
      <c r="S290" s="57" t="s">
        <v>1825</v>
      </c>
      <c r="T290" s="56">
        <v>313982562.16000003</v>
      </c>
      <c r="U290" s="55" t="s">
        <v>702</v>
      </c>
      <c r="V290" s="53" t="s">
        <v>1076</v>
      </c>
      <c r="W290" s="9">
        <f>IF(OR(LEFT(I290)="7",LEFT(I290,1)="8"),VALUE(RIGHT(I290,3)),VALUE(RIGHT(I290,4)))</f>
        <v>1514</v>
      </c>
    </row>
    <row r="291" spans="1:23" s="10" customFormat="1" ht="210" customHeight="1">
      <c r="A291" s="8">
        <v>17</v>
      </c>
      <c r="B291" s="59" t="s">
        <v>285</v>
      </c>
      <c r="C291" s="59" t="s">
        <v>70</v>
      </c>
      <c r="D291" s="59" t="s">
        <v>201</v>
      </c>
      <c r="E291" s="51">
        <v>1</v>
      </c>
      <c r="F291" s="52" t="s">
        <v>287</v>
      </c>
      <c r="G291" s="53" t="s">
        <v>293</v>
      </c>
      <c r="H291" s="53" t="s">
        <v>293</v>
      </c>
      <c r="I291" s="54" t="s">
        <v>294</v>
      </c>
      <c r="J291" s="55" t="s">
        <v>295</v>
      </c>
      <c r="K291" s="55" t="s">
        <v>246</v>
      </c>
      <c r="L291" s="55" t="s">
        <v>729</v>
      </c>
      <c r="M291" s="55" t="s">
        <v>551</v>
      </c>
      <c r="N291" s="55" t="s">
        <v>821</v>
      </c>
      <c r="O291" s="56">
        <v>580817.35</v>
      </c>
      <c r="P291" s="56">
        <v>551129.25</v>
      </c>
      <c r="Q291" s="56">
        <v>4010.48</v>
      </c>
      <c r="R291" s="56">
        <v>1914</v>
      </c>
      <c r="S291" s="57" t="s">
        <v>1826</v>
      </c>
      <c r="T291" s="56">
        <v>1134043.08</v>
      </c>
      <c r="U291" s="55" t="s">
        <v>242</v>
      </c>
      <c r="V291" s="53" t="s">
        <v>1827</v>
      </c>
      <c r="W291" s="9">
        <f>IF(OR(LEFT(I291)="7",LEFT(I291,1)="8"),VALUE(RIGHT(I291,3)),VALUE(RIGHT(I291,4)))</f>
        <v>1298</v>
      </c>
    </row>
    <row r="292" spans="1:23" s="23" customFormat="1" ht="24.75" customHeight="1" outlineLevel="3">
      <c r="A292" s="21"/>
      <c r="B292" s="63" t="s">
        <v>296</v>
      </c>
      <c r="C292" s="64"/>
      <c r="D292" s="64"/>
      <c r="E292" s="35">
        <f>SUBTOTAL(9,E295:E315)</f>
        <v>18</v>
      </c>
      <c r="F292" s="36"/>
      <c r="G292" s="36"/>
      <c r="H292" s="36"/>
      <c r="I292" s="37"/>
      <c r="J292" s="36"/>
      <c r="K292" s="36"/>
      <c r="L292" s="36"/>
      <c r="M292" s="36"/>
      <c r="N292" s="36"/>
      <c r="O292" s="38"/>
      <c r="P292" s="39"/>
      <c r="Q292" s="39"/>
      <c r="R292" s="39"/>
      <c r="S292" s="36"/>
      <c r="T292" s="39"/>
      <c r="U292" s="36"/>
      <c r="V292" s="40"/>
      <c r="W292" s="22"/>
    </row>
    <row r="293" spans="1:23" s="26" customFormat="1" ht="15" outlineLevel="1">
      <c r="A293" s="24"/>
      <c r="B293" s="65" t="s">
        <v>708</v>
      </c>
      <c r="C293" s="66" t="s">
        <v>706</v>
      </c>
      <c r="D293" s="66"/>
      <c r="E293" s="41">
        <f>SUBTOTAL(9,E295:E312)</f>
        <v>17</v>
      </c>
      <c r="F293" s="42"/>
      <c r="G293" s="42"/>
      <c r="H293" s="42"/>
      <c r="I293" s="43"/>
      <c r="J293" s="42"/>
      <c r="K293" s="42"/>
      <c r="L293" s="42"/>
      <c r="M293" s="42"/>
      <c r="N293" s="42"/>
      <c r="O293" s="44"/>
      <c r="P293" s="44"/>
      <c r="Q293" s="44"/>
      <c r="R293" s="44"/>
      <c r="S293" s="42"/>
      <c r="T293" s="44"/>
      <c r="U293" s="42"/>
      <c r="V293" s="45"/>
      <c r="W293" s="25"/>
    </row>
    <row r="294" spans="1:23" s="29" customFormat="1" ht="15" outlineLevel="2">
      <c r="A294" s="27"/>
      <c r="B294" s="61" t="s">
        <v>288</v>
      </c>
      <c r="C294" s="62"/>
      <c r="D294" s="62"/>
      <c r="E294" s="46">
        <f>SUBTOTAL(9,E295:E309)</f>
        <v>15</v>
      </c>
      <c r="F294" s="47"/>
      <c r="G294" s="47"/>
      <c r="H294" s="47"/>
      <c r="I294" s="48"/>
      <c r="J294" s="47"/>
      <c r="K294" s="47"/>
      <c r="L294" s="47"/>
      <c r="M294" s="47"/>
      <c r="N294" s="47"/>
      <c r="O294" s="49"/>
      <c r="P294" s="49"/>
      <c r="Q294" s="49"/>
      <c r="R294" s="49"/>
      <c r="S294" s="47"/>
      <c r="T294" s="49"/>
      <c r="U294" s="47"/>
      <c r="V294" s="50"/>
      <c r="W294" s="28"/>
    </row>
    <row r="295" spans="1:23" s="10" customFormat="1" ht="321" customHeight="1">
      <c r="A295" s="8">
        <v>18</v>
      </c>
      <c r="B295" s="59" t="s">
        <v>296</v>
      </c>
      <c r="C295" s="59" t="s">
        <v>106</v>
      </c>
      <c r="D295" s="59" t="s">
        <v>201</v>
      </c>
      <c r="E295" s="51">
        <v>1</v>
      </c>
      <c r="F295" s="52">
        <v>211</v>
      </c>
      <c r="G295" s="53" t="s">
        <v>957</v>
      </c>
      <c r="H295" s="53" t="s">
        <v>540</v>
      </c>
      <c r="I295" s="54">
        <v>20101821101520</v>
      </c>
      <c r="J295" s="55" t="s">
        <v>958</v>
      </c>
      <c r="K295" s="55" t="s">
        <v>954</v>
      </c>
      <c r="L295" s="55" t="s">
        <v>239</v>
      </c>
      <c r="M295" s="55" t="s">
        <v>701</v>
      </c>
      <c r="N295" s="55" t="s">
        <v>241</v>
      </c>
      <c r="O295" s="56">
        <v>746302033.92999995</v>
      </c>
      <c r="P295" s="56">
        <v>380211821.70999998</v>
      </c>
      <c r="Q295" s="56">
        <v>13778083.640000001</v>
      </c>
      <c r="R295" s="56">
        <v>185560778.24000001</v>
      </c>
      <c r="S295" s="57" t="s">
        <v>1828</v>
      </c>
      <c r="T295" s="56">
        <v>954731161.03999996</v>
      </c>
      <c r="U295" s="55" t="s">
        <v>702</v>
      </c>
      <c r="V295" s="53" t="s">
        <v>1829</v>
      </c>
      <c r="W295" s="9">
        <f>IF(OR(LEFT(I295)="7",LEFT(I295,1)="8"),VALUE(RIGHT(I295,3)),VALUE(RIGHT(I295,4)))</f>
        <v>1520</v>
      </c>
    </row>
    <row r="296" spans="1:23" s="10" customFormat="1" ht="321" customHeight="1">
      <c r="A296" s="8">
        <v>18</v>
      </c>
      <c r="B296" s="59" t="s">
        <v>296</v>
      </c>
      <c r="C296" s="59" t="s">
        <v>106</v>
      </c>
      <c r="D296" s="59" t="s">
        <v>201</v>
      </c>
      <c r="E296" s="51">
        <v>1</v>
      </c>
      <c r="F296" s="52">
        <v>314</v>
      </c>
      <c r="G296" s="53" t="s">
        <v>1830</v>
      </c>
      <c r="H296" s="53" t="s">
        <v>540</v>
      </c>
      <c r="I296" s="54">
        <v>20141831401582</v>
      </c>
      <c r="J296" s="55" t="s">
        <v>1396</v>
      </c>
      <c r="K296" s="55" t="s">
        <v>1397</v>
      </c>
      <c r="L296" s="55" t="s">
        <v>239</v>
      </c>
      <c r="M296" s="55" t="s">
        <v>701</v>
      </c>
      <c r="N296" s="55" t="s">
        <v>241</v>
      </c>
      <c r="O296" s="56">
        <v>7595901.0099999998</v>
      </c>
      <c r="P296" s="56">
        <v>0</v>
      </c>
      <c r="Q296" s="56">
        <v>135393.32</v>
      </c>
      <c r="R296" s="56">
        <v>2143063.33</v>
      </c>
      <c r="S296" s="57" t="s">
        <v>1831</v>
      </c>
      <c r="T296" s="56">
        <v>5588231</v>
      </c>
      <c r="U296" s="55" t="s">
        <v>702</v>
      </c>
      <c r="V296" s="53" t="s">
        <v>1832</v>
      </c>
      <c r="W296" s="9">
        <f>IF(OR(LEFT(I296)="7",LEFT(I296,1)="8"),VALUE(RIGHT(I296,3)),VALUE(RIGHT(I296,4)))</f>
        <v>1582</v>
      </c>
    </row>
    <row r="297" spans="1:23" s="10" customFormat="1" ht="321" customHeight="1">
      <c r="A297" s="8">
        <v>18</v>
      </c>
      <c r="B297" s="59" t="s">
        <v>296</v>
      </c>
      <c r="C297" s="59" t="s">
        <v>106</v>
      </c>
      <c r="D297" s="59" t="s">
        <v>201</v>
      </c>
      <c r="E297" s="51">
        <v>1</v>
      </c>
      <c r="F297" s="52" t="s">
        <v>297</v>
      </c>
      <c r="G297" s="53" t="s">
        <v>298</v>
      </c>
      <c r="H297" s="53" t="s">
        <v>298</v>
      </c>
      <c r="I297" s="54" t="s">
        <v>299</v>
      </c>
      <c r="J297" s="55" t="s">
        <v>223</v>
      </c>
      <c r="K297" s="55" t="s">
        <v>1431</v>
      </c>
      <c r="L297" s="55" t="s">
        <v>552</v>
      </c>
      <c r="M297" s="55" t="s">
        <v>300</v>
      </c>
      <c r="N297" s="55" t="s">
        <v>241</v>
      </c>
      <c r="O297" s="56">
        <v>30579916.030000001</v>
      </c>
      <c r="P297" s="56">
        <v>0</v>
      </c>
      <c r="Q297" s="56">
        <v>518820.27</v>
      </c>
      <c r="R297" s="56">
        <v>4225758.01</v>
      </c>
      <c r="S297" s="57" t="s">
        <v>1155</v>
      </c>
      <c r="T297" s="56">
        <v>26872978.289999999</v>
      </c>
      <c r="U297" s="55" t="s">
        <v>702</v>
      </c>
      <c r="V297" s="53" t="s">
        <v>1077</v>
      </c>
      <c r="W297" s="9">
        <f>IF(OR(LEFT(I297)="7",LEFT(I297,1)="8"),VALUE(RIGHT(I297,3)),VALUE(RIGHT(I297,4)))</f>
        <v>1236</v>
      </c>
    </row>
    <row r="298" spans="1:23" s="10" customFormat="1" ht="142.5" customHeight="1">
      <c r="A298" s="8">
        <v>18</v>
      </c>
      <c r="B298" s="59" t="s">
        <v>296</v>
      </c>
      <c r="C298" s="59" t="s">
        <v>106</v>
      </c>
      <c r="D298" s="59" t="s">
        <v>201</v>
      </c>
      <c r="E298" s="51">
        <v>1</v>
      </c>
      <c r="F298" s="52" t="s">
        <v>297</v>
      </c>
      <c r="G298" s="53" t="s">
        <v>298</v>
      </c>
      <c r="H298" s="53" t="s">
        <v>298</v>
      </c>
      <c r="I298" s="54" t="s">
        <v>171</v>
      </c>
      <c r="J298" s="55" t="s">
        <v>568</v>
      </c>
      <c r="K298" s="55" t="s">
        <v>170</v>
      </c>
      <c r="L298" s="55" t="s">
        <v>729</v>
      </c>
      <c r="M298" s="55" t="s">
        <v>169</v>
      </c>
      <c r="N298" s="55" t="s">
        <v>360</v>
      </c>
      <c r="O298" s="56">
        <v>52253060.729999997</v>
      </c>
      <c r="P298" s="56">
        <v>0</v>
      </c>
      <c r="Q298" s="56">
        <v>651068.22</v>
      </c>
      <c r="R298" s="56">
        <v>27205372.73</v>
      </c>
      <c r="S298" s="57" t="s">
        <v>1181</v>
      </c>
      <c r="T298" s="56">
        <v>25698756.219999999</v>
      </c>
      <c r="U298" s="55" t="s">
        <v>702</v>
      </c>
      <c r="V298" s="53" t="s">
        <v>1078</v>
      </c>
      <c r="W298" s="9">
        <f>IF(OR(LEFT(I298)="7",LEFT(I298,1)="8"),VALUE(RIGHT(I298,3)),VALUE(RIGHT(I298,4)))</f>
        <v>1453</v>
      </c>
    </row>
    <row r="299" spans="1:23" s="10" customFormat="1" ht="142.5" customHeight="1">
      <c r="A299" s="8">
        <v>18</v>
      </c>
      <c r="B299" s="59" t="s">
        <v>296</v>
      </c>
      <c r="C299" s="59" t="s">
        <v>106</v>
      </c>
      <c r="D299" s="59" t="s">
        <v>201</v>
      </c>
      <c r="E299" s="51">
        <v>1</v>
      </c>
      <c r="F299" s="52" t="s">
        <v>301</v>
      </c>
      <c r="G299" s="53" t="s">
        <v>302</v>
      </c>
      <c r="H299" s="53" t="s">
        <v>302</v>
      </c>
      <c r="I299" s="54" t="s">
        <v>303</v>
      </c>
      <c r="J299" s="55" t="s">
        <v>572</v>
      </c>
      <c r="K299" s="55" t="s">
        <v>851</v>
      </c>
      <c r="L299" s="55" t="s">
        <v>729</v>
      </c>
      <c r="M299" s="55" t="s">
        <v>437</v>
      </c>
      <c r="N299" s="55" t="s">
        <v>689</v>
      </c>
      <c r="O299" s="56">
        <v>3026620920.4099998</v>
      </c>
      <c r="P299" s="56">
        <v>473895533</v>
      </c>
      <c r="Q299" s="56">
        <v>65905329.329999998</v>
      </c>
      <c r="R299" s="56">
        <v>416323969.63999999</v>
      </c>
      <c r="S299" s="57" t="s">
        <v>1199</v>
      </c>
      <c r="T299" s="56">
        <v>3150097813.0999999</v>
      </c>
      <c r="U299" s="55" t="s">
        <v>242</v>
      </c>
      <c r="V299" s="53" t="s">
        <v>1457</v>
      </c>
      <c r="W299" s="9">
        <f>IF(OR(LEFT(I299)="7",LEFT(I299,1)="8"),VALUE(RIGHT(I299,3)),VALUE(RIGHT(I299,4)))</f>
        <v>1096</v>
      </c>
    </row>
    <row r="300" spans="1:23" s="10" customFormat="1" ht="142.5" customHeight="1">
      <c r="A300" s="8">
        <v>18</v>
      </c>
      <c r="B300" s="59" t="s">
        <v>296</v>
      </c>
      <c r="C300" s="59" t="s">
        <v>106</v>
      </c>
      <c r="D300" s="59" t="s">
        <v>201</v>
      </c>
      <c r="E300" s="51">
        <v>1</v>
      </c>
      <c r="F300" s="52" t="s">
        <v>301</v>
      </c>
      <c r="G300" s="53" t="s">
        <v>302</v>
      </c>
      <c r="H300" s="53" t="s">
        <v>302</v>
      </c>
      <c r="I300" s="54" t="s">
        <v>304</v>
      </c>
      <c r="J300" s="55" t="s">
        <v>77</v>
      </c>
      <c r="K300" s="55" t="s">
        <v>331</v>
      </c>
      <c r="L300" s="55" t="s">
        <v>552</v>
      </c>
      <c r="M300" s="55" t="s">
        <v>501</v>
      </c>
      <c r="N300" s="55" t="s">
        <v>360</v>
      </c>
      <c r="O300" s="56">
        <v>524291625.82999998</v>
      </c>
      <c r="P300" s="56">
        <v>310853.40999999997</v>
      </c>
      <c r="Q300" s="56">
        <v>11051522.02</v>
      </c>
      <c r="R300" s="56">
        <v>41872266.109999999</v>
      </c>
      <c r="S300" s="57" t="s">
        <v>1171</v>
      </c>
      <c r="T300" s="56">
        <v>493781735.14999998</v>
      </c>
      <c r="U300" s="55" t="s">
        <v>242</v>
      </c>
      <c r="V300" s="53" t="s">
        <v>1458</v>
      </c>
      <c r="W300" s="9">
        <f>IF(OR(LEFT(I300)="7",LEFT(I300,1)="8"),VALUE(RIGHT(I300,3)),VALUE(RIGHT(I300,4)))</f>
        <v>1101</v>
      </c>
    </row>
    <row r="301" spans="1:23" s="10" customFormat="1" ht="142.5" customHeight="1">
      <c r="A301" s="8">
        <v>18</v>
      </c>
      <c r="B301" s="59" t="s">
        <v>296</v>
      </c>
      <c r="C301" s="59" t="s">
        <v>106</v>
      </c>
      <c r="D301" s="59" t="s">
        <v>201</v>
      </c>
      <c r="E301" s="51">
        <v>1</v>
      </c>
      <c r="F301" s="52" t="s">
        <v>301</v>
      </c>
      <c r="G301" s="53" t="s">
        <v>302</v>
      </c>
      <c r="H301" s="53" t="s">
        <v>302</v>
      </c>
      <c r="I301" s="54" t="s">
        <v>332</v>
      </c>
      <c r="J301" s="55" t="s">
        <v>333</v>
      </c>
      <c r="K301" s="55" t="s">
        <v>334</v>
      </c>
      <c r="L301" s="55" t="s">
        <v>552</v>
      </c>
      <c r="M301" s="55" t="s">
        <v>501</v>
      </c>
      <c r="N301" s="55" t="s">
        <v>360</v>
      </c>
      <c r="O301" s="56">
        <v>18693427.879999999</v>
      </c>
      <c r="P301" s="56">
        <v>29868197.620000001</v>
      </c>
      <c r="Q301" s="56">
        <v>582274.63</v>
      </c>
      <c r="R301" s="56">
        <v>25832448.809999999</v>
      </c>
      <c r="S301" s="57" t="s">
        <v>1172</v>
      </c>
      <c r="T301" s="56">
        <v>23311451.32</v>
      </c>
      <c r="U301" s="55" t="s">
        <v>242</v>
      </c>
      <c r="V301" s="53" t="s">
        <v>1459</v>
      </c>
      <c r="W301" s="9">
        <f>IF(OR(LEFT(I301)="7",LEFT(I301,1)="8"),VALUE(RIGHT(I301,3)),VALUE(RIGHT(I301,4)))</f>
        <v>1102</v>
      </c>
    </row>
    <row r="302" spans="1:23" s="10" customFormat="1" ht="142.5" customHeight="1">
      <c r="A302" s="8">
        <v>18</v>
      </c>
      <c r="B302" s="59" t="s">
        <v>296</v>
      </c>
      <c r="C302" s="59" t="s">
        <v>106</v>
      </c>
      <c r="D302" s="59" t="s">
        <v>201</v>
      </c>
      <c r="E302" s="51">
        <v>1</v>
      </c>
      <c r="F302" s="52" t="s">
        <v>301</v>
      </c>
      <c r="G302" s="53" t="s">
        <v>302</v>
      </c>
      <c r="H302" s="53" t="s">
        <v>302</v>
      </c>
      <c r="I302" s="54" t="s">
        <v>335</v>
      </c>
      <c r="J302" s="55" t="s">
        <v>336</v>
      </c>
      <c r="K302" s="55" t="s">
        <v>337</v>
      </c>
      <c r="L302" s="55" t="s">
        <v>729</v>
      </c>
      <c r="M302" s="55" t="s">
        <v>437</v>
      </c>
      <c r="N302" s="55" t="s">
        <v>821</v>
      </c>
      <c r="O302" s="56">
        <v>21142722.530000001</v>
      </c>
      <c r="P302" s="56">
        <v>89878378.359999999</v>
      </c>
      <c r="Q302" s="56">
        <v>1296767.8400000001</v>
      </c>
      <c r="R302" s="56">
        <v>1881416.53</v>
      </c>
      <c r="S302" s="57" t="s">
        <v>1156</v>
      </c>
      <c r="T302" s="56">
        <v>110436452.2</v>
      </c>
      <c r="U302" s="55" t="s">
        <v>242</v>
      </c>
      <c r="V302" s="53" t="s">
        <v>1460</v>
      </c>
      <c r="W302" s="9">
        <f>IF(OR(LEFT(I302)="7",LEFT(I302,1)="8"),VALUE(RIGHT(I302,3)),VALUE(RIGHT(I302,4)))</f>
        <v>1451</v>
      </c>
    </row>
    <row r="303" spans="1:23" s="10" customFormat="1" ht="279.75" customHeight="1">
      <c r="A303" s="8">
        <v>18</v>
      </c>
      <c r="B303" s="59" t="s">
        <v>296</v>
      </c>
      <c r="C303" s="59" t="s">
        <v>106</v>
      </c>
      <c r="D303" s="59" t="s">
        <v>201</v>
      </c>
      <c r="E303" s="51">
        <v>1</v>
      </c>
      <c r="F303" s="52" t="s">
        <v>338</v>
      </c>
      <c r="G303" s="53" t="s">
        <v>339</v>
      </c>
      <c r="H303" s="53" t="s">
        <v>339</v>
      </c>
      <c r="I303" s="54" t="s">
        <v>340</v>
      </c>
      <c r="J303" s="55" t="s">
        <v>341</v>
      </c>
      <c r="K303" s="55" t="s">
        <v>186</v>
      </c>
      <c r="L303" s="55" t="s">
        <v>729</v>
      </c>
      <c r="M303" s="55" t="s">
        <v>437</v>
      </c>
      <c r="N303" s="55" t="s">
        <v>241</v>
      </c>
      <c r="O303" s="56">
        <v>72067122.359999999</v>
      </c>
      <c r="P303" s="56">
        <v>517107.42</v>
      </c>
      <c r="Q303" s="56">
        <v>1627690.68</v>
      </c>
      <c r="R303" s="56">
        <v>1169300.22</v>
      </c>
      <c r="S303" s="57" t="s">
        <v>1157</v>
      </c>
      <c r="T303" s="56">
        <v>73042620.239999995</v>
      </c>
      <c r="U303" s="55" t="s">
        <v>242</v>
      </c>
      <c r="V303" s="53" t="s">
        <v>1461</v>
      </c>
      <c r="W303" s="9">
        <f>IF(OR(LEFT(I303)="7",LEFT(I303,1)="8"),VALUE(RIGHT(I303,3)),VALUE(RIGHT(I303,4)))</f>
        <v>110</v>
      </c>
    </row>
    <row r="304" spans="1:23" s="10" customFormat="1" ht="142.5" customHeight="1">
      <c r="A304" s="8">
        <v>18</v>
      </c>
      <c r="B304" s="59" t="s">
        <v>296</v>
      </c>
      <c r="C304" s="59" t="s">
        <v>106</v>
      </c>
      <c r="D304" s="59" t="s">
        <v>201</v>
      </c>
      <c r="E304" s="51">
        <v>1</v>
      </c>
      <c r="F304" s="52" t="s">
        <v>338</v>
      </c>
      <c r="G304" s="53" t="s">
        <v>339</v>
      </c>
      <c r="H304" s="53" t="s">
        <v>339</v>
      </c>
      <c r="I304" s="54" t="s">
        <v>350</v>
      </c>
      <c r="J304" s="55" t="s">
        <v>351</v>
      </c>
      <c r="K304" s="55" t="s">
        <v>852</v>
      </c>
      <c r="L304" s="55" t="s">
        <v>239</v>
      </c>
      <c r="M304" s="55" t="s">
        <v>701</v>
      </c>
      <c r="N304" s="55" t="s">
        <v>241</v>
      </c>
      <c r="O304" s="56">
        <v>81040.850000000006</v>
      </c>
      <c r="P304" s="56">
        <v>0</v>
      </c>
      <c r="Q304" s="56">
        <v>756.32</v>
      </c>
      <c r="R304" s="56">
        <v>103.06</v>
      </c>
      <c r="S304" s="57" t="s">
        <v>1599</v>
      </c>
      <c r="T304" s="56">
        <v>81694.11</v>
      </c>
      <c r="U304" s="55" t="s">
        <v>242</v>
      </c>
      <c r="V304" s="53" t="s">
        <v>1333</v>
      </c>
      <c r="W304" s="9">
        <f>IF(OR(LEFT(I304)="7",LEFT(I304,1)="8"),VALUE(RIGHT(I304,3)),VALUE(RIGHT(I304,4)))</f>
        <v>194</v>
      </c>
    </row>
    <row r="305" spans="1:23" s="10" customFormat="1" ht="142.5" customHeight="1">
      <c r="A305" s="8">
        <v>18</v>
      </c>
      <c r="B305" s="59" t="s">
        <v>296</v>
      </c>
      <c r="C305" s="59" t="s">
        <v>106</v>
      </c>
      <c r="D305" s="59" t="s">
        <v>201</v>
      </c>
      <c r="E305" s="51">
        <v>1</v>
      </c>
      <c r="F305" s="52" t="s">
        <v>338</v>
      </c>
      <c r="G305" s="53" t="s">
        <v>339</v>
      </c>
      <c r="H305" s="53" t="s">
        <v>339</v>
      </c>
      <c r="I305" s="54" t="s">
        <v>187</v>
      </c>
      <c r="J305" s="55" t="s">
        <v>348</v>
      </c>
      <c r="K305" s="55" t="s">
        <v>349</v>
      </c>
      <c r="L305" s="55" t="s">
        <v>729</v>
      </c>
      <c r="M305" s="55" t="s">
        <v>437</v>
      </c>
      <c r="N305" s="55" t="s">
        <v>360</v>
      </c>
      <c r="O305" s="56">
        <v>2602556479.5300002</v>
      </c>
      <c r="P305" s="56">
        <v>23668500002</v>
      </c>
      <c r="Q305" s="56">
        <v>46204814.340000004</v>
      </c>
      <c r="R305" s="56">
        <v>23350708055.990002</v>
      </c>
      <c r="S305" s="57" t="s">
        <v>1158</v>
      </c>
      <c r="T305" s="56">
        <v>2966553239.8800001</v>
      </c>
      <c r="U305" s="55" t="s">
        <v>242</v>
      </c>
      <c r="V305" s="53" t="s">
        <v>1462</v>
      </c>
      <c r="W305" s="9">
        <f>IF(OR(LEFT(I305)="7",LEFT(I305,1)="8"),VALUE(RIGHT(I305,3)),VALUE(RIGHT(I305,4)))</f>
        <v>889</v>
      </c>
    </row>
    <row r="306" spans="1:23" s="10" customFormat="1" ht="294.75" customHeight="1">
      <c r="A306" s="8">
        <v>18</v>
      </c>
      <c r="B306" s="59" t="s">
        <v>296</v>
      </c>
      <c r="C306" s="59" t="s">
        <v>106</v>
      </c>
      <c r="D306" s="59" t="s">
        <v>201</v>
      </c>
      <c r="E306" s="51">
        <v>1</v>
      </c>
      <c r="F306" s="52" t="s">
        <v>1833</v>
      </c>
      <c r="G306" s="53" t="s">
        <v>1834</v>
      </c>
      <c r="H306" s="53" t="s">
        <v>1834</v>
      </c>
      <c r="I306" s="54" t="s">
        <v>1835</v>
      </c>
      <c r="J306" s="55" t="s">
        <v>1836</v>
      </c>
      <c r="K306" s="55" t="s">
        <v>1837</v>
      </c>
      <c r="L306" s="55" t="s">
        <v>239</v>
      </c>
      <c r="M306" s="55" t="s">
        <v>684</v>
      </c>
      <c r="N306" s="55" t="s">
        <v>241</v>
      </c>
      <c r="O306" s="56">
        <v>0</v>
      </c>
      <c r="P306" s="56">
        <v>1000</v>
      </c>
      <c r="Q306" s="56">
        <v>14</v>
      </c>
      <c r="R306" s="56">
        <v>0</v>
      </c>
      <c r="S306" s="57" t="s">
        <v>1838</v>
      </c>
      <c r="T306" s="56">
        <v>1014</v>
      </c>
      <c r="U306" s="55" t="s">
        <v>242</v>
      </c>
      <c r="V306" s="53" t="s">
        <v>1839</v>
      </c>
      <c r="W306" s="9">
        <f>IF(OR(LEFT(I306)="7",LEFT(I306,1)="8"),VALUE(RIGHT(I306,3)),VALUE(RIGHT(I306,4)))</f>
        <v>1588</v>
      </c>
    </row>
    <row r="307" spans="1:23" s="10" customFormat="1" ht="142.5" customHeight="1">
      <c r="A307" s="8">
        <v>18</v>
      </c>
      <c r="B307" s="59" t="s">
        <v>296</v>
      </c>
      <c r="C307" s="59" t="s">
        <v>106</v>
      </c>
      <c r="D307" s="59" t="s">
        <v>201</v>
      </c>
      <c r="E307" s="51">
        <v>1</v>
      </c>
      <c r="F307" s="52" t="s">
        <v>533</v>
      </c>
      <c r="G307" s="53" t="s">
        <v>534</v>
      </c>
      <c r="H307" s="53" t="s">
        <v>534</v>
      </c>
      <c r="I307" s="54" t="s">
        <v>371</v>
      </c>
      <c r="J307" s="55" t="s">
        <v>506</v>
      </c>
      <c r="K307" s="55" t="s">
        <v>507</v>
      </c>
      <c r="L307" s="55" t="s">
        <v>239</v>
      </c>
      <c r="M307" s="55" t="s">
        <v>701</v>
      </c>
      <c r="N307" s="55" t="s">
        <v>241</v>
      </c>
      <c r="O307" s="56">
        <v>1080138661.5</v>
      </c>
      <c r="P307" s="56">
        <v>91631874.959999993</v>
      </c>
      <c r="Q307" s="56">
        <v>19901677</v>
      </c>
      <c r="R307" s="56">
        <v>89066141.859999999</v>
      </c>
      <c r="S307" s="57" t="s">
        <v>1840</v>
      </c>
      <c r="T307" s="56">
        <v>1102606071.5999999</v>
      </c>
      <c r="U307" s="55" t="s">
        <v>242</v>
      </c>
      <c r="V307" s="53" t="s">
        <v>1841</v>
      </c>
      <c r="W307" s="9">
        <f>IF(OR(LEFT(I307)="7",LEFT(I307,1)="8"),VALUE(RIGHT(I307,3)),VALUE(RIGHT(I307,4)))</f>
        <v>58</v>
      </c>
    </row>
    <row r="308" spans="1:23" s="10" customFormat="1" ht="182.25" customHeight="1">
      <c r="A308" s="8">
        <v>18</v>
      </c>
      <c r="B308" s="59" t="s">
        <v>296</v>
      </c>
      <c r="C308" s="59" t="s">
        <v>106</v>
      </c>
      <c r="D308" s="59" t="s">
        <v>201</v>
      </c>
      <c r="E308" s="51">
        <v>1</v>
      </c>
      <c r="F308" s="52" t="s">
        <v>533</v>
      </c>
      <c r="G308" s="53" t="s">
        <v>534</v>
      </c>
      <c r="H308" s="53" t="s">
        <v>534</v>
      </c>
      <c r="I308" s="54" t="s">
        <v>535</v>
      </c>
      <c r="J308" s="55" t="s">
        <v>536</v>
      </c>
      <c r="K308" s="55" t="s">
        <v>368</v>
      </c>
      <c r="L308" s="55" t="s">
        <v>239</v>
      </c>
      <c r="M308" s="55" t="s">
        <v>701</v>
      </c>
      <c r="N308" s="55" t="s">
        <v>689</v>
      </c>
      <c r="O308" s="56">
        <v>248188073.59999999</v>
      </c>
      <c r="P308" s="56">
        <v>118233524.93000001</v>
      </c>
      <c r="Q308" s="56">
        <v>6151637.1699999999</v>
      </c>
      <c r="R308" s="56">
        <v>33695333.399999999</v>
      </c>
      <c r="S308" s="57" t="s">
        <v>1159</v>
      </c>
      <c r="T308" s="56">
        <v>338877902.30000001</v>
      </c>
      <c r="U308" s="55" t="s">
        <v>242</v>
      </c>
      <c r="V308" s="53" t="s">
        <v>1488</v>
      </c>
      <c r="W308" s="9">
        <f>IF(OR(LEFT(I308)="7",LEFT(I308,1)="8"),VALUE(RIGHT(I308,3)),VALUE(RIGHT(I308,4)))</f>
        <v>1050</v>
      </c>
    </row>
    <row r="309" spans="1:23" s="10" customFormat="1" ht="167.25" customHeight="1">
      <c r="A309" s="8">
        <v>18</v>
      </c>
      <c r="B309" s="59" t="s">
        <v>296</v>
      </c>
      <c r="C309" s="59" t="s">
        <v>106</v>
      </c>
      <c r="D309" s="59" t="s">
        <v>201</v>
      </c>
      <c r="E309" s="51">
        <v>1</v>
      </c>
      <c r="F309" s="52" t="s">
        <v>533</v>
      </c>
      <c r="G309" s="53" t="s">
        <v>534</v>
      </c>
      <c r="H309" s="53" t="s">
        <v>534</v>
      </c>
      <c r="I309" s="54" t="s">
        <v>369</v>
      </c>
      <c r="J309" s="55" t="s">
        <v>370</v>
      </c>
      <c r="K309" s="55" t="s">
        <v>1044</v>
      </c>
      <c r="L309" s="55" t="s">
        <v>239</v>
      </c>
      <c r="M309" s="55" t="s">
        <v>604</v>
      </c>
      <c r="N309" s="55" t="s">
        <v>689</v>
      </c>
      <c r="O309" s="56">
        <v>138409820.12</v>
      </c>
      <c r="P309" s="56">
        <v>4701626893.7399998</v>
      </c>
      <c r="Q309" s="56">
        <v>3585872.44</v>
      </c>
      <c r="R309" s="56">
        <v>4689264401.2600002</v>
      </c>
      <c r="S309" s="57" t="s">
        <v>1600</v>
      </c>
      <c r="T309" s="56">
        <v>154358185.03999999</v>
      </c>
      <c r="U309" s="55" t="s">
        <v>242</v>
      </c>
      <c r="V309" s="53" t="s">
        <v>1079</v>
      </c>
      <c r="W309" s="9">
        <f>IF(OR(LEFT(I309)="7",LEFT(I309,1)="8"),VALUE(RIGHT(I309,3)),VALUE(RIGHT(I309,4)))</f>
        <v>1345</v>
      </c>
    </row>
    <row r="310" spans="1:23" s="29" customFormat="1" ht="15" outlineLevel="2">
      <c r="A310" s="27"/>
      <c r="B310" s="61" t="s">
        <v>291</v>
      </c>
      <c r="C310" s="62"/>
      <c r="D310" s="62"/>
      <c r="E310" s="46">
        <f>SUBTOTAL(9,E311:E312)</f>
        <v>2</v>
      </c>
      <c r="F310" s="47"/>
      <c r="G310" s="47"/>
      <c r="H310" s="47"/>
      <c r="I310" s="48"/>
      <c r="J310" s="47"/>
      <c r="K310" s="47"/>
      <c r="L310" s="47"/>
      <c r="M310" s="47"/>
      <c r="N310" s="47"/>
      <c r="O310" s="49"/>
      <c r="P310" s="49"/>
      <c r="Q310" s="49"/>
      <c r="R310" s="49"/>
      <c r="S310" s="47"/>
      <c r="T310" s="49"/>
      <c r="U310" s="47"/>
      <c r="V310" s="50"/>
      <c r="W310" s="28"/>
    </row>
    <row r="311" spans="1:23" s="10" customFormat="1" ht="142.5" customHeight="1">
      <c r="A311" s="8">
        <v>18</v>
      </c>
      <c r="B311" s="59" t="s">
        <v>296</v>
      </c>
      <c r="C311" s="59" t="s">
        <v>106</v>
      </c>
      <c r="D311" s="59" t="s">
        <v>822</v>
      </c>
      <c r="E311" s="51">
        <v>1</v>
      </c>
      <c r="F311" s="52" t="s">
        <v>533</v>
      </c>
      <c r="G311" s="53" t="s">
        <v>534</v>
      </c>
      <c r="H311" s="53" t="s">
        <v>282</v>
      </c>
      <c r="I311" s="54" t="s">
        <v>655</v>
      </c>
      <c r="J311" s="55" t="s">
        <v>176</v>
      </c>
      <c r="K311" s="55" t="s">
        <v>177</v>
      </c>
      <c r="L311" s="55" t="s">
        <v>239</v>
      </c>
      <c r="M311" s="55" t="s">
        <v>240</v>
      </c>
      <c r="N311" s="55" t="s">
        <v>241</v>
      </c>
      <c r="O311" s="56">
        <v>704.45</v>
      </c>
      <c r="P311" s="56">
        <v>135023558.97</v>
      </c>
      <c r="Q311" s="56">
        <v>329.63</v>
      </c>
      <c r="R311" s="56">
        <v>135024593.05000001</v>
      </c>
      <c r="S311" s="57" t="s">
        <v>1842</v>
      </c>
      <c r="T311" s="56">
        <v>0</v>
      </c>
      <c r="U311" s="55" t="s">
        <v>242</v>
      </c>
      <c r="V311" s="53" t="s">
        <v>1489</v>
      </c>
      <c r="W311" s="9">
        <f>IF(OR(LEFT(I311)="7",LEFT(I311,1)="8"),VALUE(RIGHT(I311,3)),VALUE(RIGHT(I311,4)))</f>
        <v>149</v>
      </c>
    </row>
    <row r="312" spans="1:23" s="10" customFormat="1" ht="142.5" customHeight="1">
      <c r="A312" s="8">
        <v>18</v>
      </c>
      <c r="B312" s="59" t="s">
        <v>296</v>
      </c>
      <c r="C312" s="59" t="s">
        <v>106</v>
      </c>
      <c r="D312" s="59" t="s">
        <v>822</v>
      </c>
      <c r="E312" s="51">
        <v>1</v>
      </c>
      <c r="F312" s="52" t="s">
        <v>533</v>
      </c>
      <c r="G312" s="53" t="s">
        <v>534</v>
      </c>
      <c r="H312" s="53" t="s">
        <v>251</v>
      </c>
      <c r="I312" s="54" t="s">
        <v>252</v>
      </c>
      <c r="J312" s="55" t="s">
        <v>253</v>
      </c>
      <c r="K312" s="55" t="s">
        <v>508</v>
      </c>
      <c r="L312" s="55" t="s">
        <v>239</v>
      </c>
      <c r="M312" s="55" t="s">
        <v>240</v>
      </c>
      <c r="N312" s="55" t="s">
        <v>689</v>
      </c>
      <c r="O312" s="56">
        <v>32975.53</v>
      </c>
      <c r="P312" s="56">
        <v>0</v>
      </c>
      <c r="Q312" s="56">
        <v>596.26</v>
      </c>
      <c r="R312" s="56">
        <v>82.56</v>
      </c>
      <c r="S312" s="57" t="s">
        <v>1463</v>
      </c>
      <c r="T312" s="56">
        <v>33489.230000000003</v>
      </c>
      <c r="U312" s="55" t="s">
        <v>242</v>
      </c>
      <c r="V312" s="53" t="s">
        <v>1553</v>
      </c>
      <c r="W312" s="9">
        <f>IF(OR(LEFT(I312)="7",LEFT(I312,1)="8"),VALUE(RIGHT(I312,3)),VALUE(RIGHT(I312,4)))</f>
        <v>857</v>
      </c>
    </row>
    <row r="313" spans="1:23" s="26" customFormat="1" ht="15" outlineLevel="1">
      <c r="A313" s="24"/>
      <c r="B313" s="65" t="s">
        <v>172</v>
      </c>
      <c r="C313" s="66"/>
      <c r="D313" s="66"/>
      <c r="E313" s="41">
        <f>SUBTOTAL(9,E314:E315)</f>
        <v>1</v>
      </c>
      <c r="F313" s="42"/>
      <c r="G313" s="42"/>
      <c r="H313" s="42"/>
      <c r="I313" s="43"/>
      <c r="J313" s="42"/>
      <c r="K313" s="42"/>
      <c r="L313" s="42"/>
      <c r="M313" s="42"/>
      <c r="N313" s="42"/>
      <c r="O313" s="44"/>
      <c r="P313" s="44"/>
      <c r="Q313" s="44"/>
      <c r="R313" s="44"/>
      <c r="S313" s="42"/>
      <c r="T313" s="44"/>
      <c r="U313" s="42"/>
      <c r="V313" s="45"/>
      <c r="W313" s="25"/>
    </row>
    <row r="314" spans="1:23" s="29" customFormat="1" ht="15" outlineLevel="2">
      <c r="A314" s="27"/>
      <c r="B314" s="61" t="s">
        <v>288</v>
      </c>
      <c r="C314" s="62"/>
      <c r="D314" s="62"/>
      <c r="E314" s="46">
        <f>SUBTOTAL(9,E315:E315)</f>
        <v>1</v>
      </c>
      <c r="F314" s="47"/>
      <c r="G314" s="47"/>
      <c r="H314" s="47"/>
      <c r="I314" s="48"/>
      <c r="J314" s="47"/>
      <c r="K314" s="47"/>
      <c r="L314" s="47"/>
      <c r="M314" s="47"/>
      <c r="N314" s="47"/>
      <c r="O314" s="49"/>
      <c r="P314" s="49"/>
      <c r="Q314" s="49"/>
      <c r="R314" s="49"/>
      <c r="S314" s="47"/>
      <c r="T314" s="49"/>
      <c r="U314" s="47"/>
      <c r="V314" s="50"/>
      <c r="W314" s="28"/>
    </row>
    <row r="315" spans="1:23" s="10" customFormat="1" ht="198.75" customHeight="1">
      <c r="A315" s="8">
        <v>18</v>
      </c>
      <c r="B315" s="59" t="s">
        <v>296</v>
      </c>
      <c r="C315" s="59" t="s">
        <v>70</v>
      </c>
      <c r="D315" s="59" t="s">
        <v>201</v>
      </c>
      <c r="E315" s="51">
        <v>1</v>
      </c>
      <c r="F315" s="52" t="s">
        <v>1302</v>
      </c>
      <c r="G315" s="53" t="s">
        <v>1303</v>
      </c>
      <c r="H315" s="53" t="s">
        <v>1303</v>
      </c>
      <c r="I315" s="54" t="s">
        <v>1304</v>
      </c>
      <c r="J315" s="55" t="s">
        <v>1305</v>
      </c>
      <c r="K315" s="55" t="s">
        <v>1306</v>
      </c>
      <c r="L315" s="55" t="s">
        <v>239</v>
      </c>
      <c r="M315" s="55" t="s">
        <v>403</v>
      </c>
      <c r="N315" s="55" t="s">
        <v>689</v>
      </c>
      <c r="O315" s="56">
        <v>225672483.69</v>
      </c>
      <c r="P315" s="56">
        <v>206496143.16</v>
      </c>
      <c r="Q315" s="56">
        <v>299006.03000000003</v>
      </c>
      <c r="R315" s="56">
        <v>173543408.25</v>
      </c>
      <c r="S315" s="57" t="s">
        <v>1360</v>
      </c>
      <c r="T315" s="56">
        <v>686138097.92999995</v>
      </c>
      <c r="U315" s="55" t="s">
        <v>702</v>
      </c>
      <c r="V315" s="53" t="s">
        <v>1432</v>
      </c>
      <c r="W315" s="9">
        <f>IF(OR(LEFT(I315)="7",LEFT(I315,1)="8"),VALUE(RIGHT(I315,3)),VALUE(RIGHT(I315,4)))</f>
        <v>1569</v>
      </c>
    </row>
    <row r="316" spans="1:23" s="23" customFormat="1" ht="30" customHeight="1" outlineLevel="3">
      <c r="A316" s="21"/>
      <c r="B316" s="63" t="s">
        <v>671</v>
      </c>
      <c r="C316" s="64"/>
      <c r="D316" s="64"/>
      <c r="E316" s="35">
        <f>SUBTOTAL(9,E319:E331)</f>
        <v>12</v>
      </c>
      <c r="F316" s="36"/>
      <c r="G316" s="36"/>
      <c r="H316" s="36"/>
      <c r="I316" s="37"/>
      <c r="J316" s="36"/>
      <c r="K316" s="36"/>
      <c r="L316" s="36"/>
      <c r="M316" s="36"/>
      <c r="N316" s="36"/>
      <c r="O316" s="38"/>
      <c r="P316" s="39"/>
      <c r="Q316" s="39"/>
      <c r="R316" s="39"/>
      <c r="S316" s="36"/>
      <c r="T316" s="39"/>
      <c r="U316" s="36"/>
      <c r="V316" s="40"/>
      <c r="W316" s="22"/>
    </row>
    <row r="317" spans="1:23" s="26" customFormat="1" ht="15" outlineLevel="1">
      <c r="A317" s="24"/>
      <c r="B317" s="65" t="s">
        <v>708</v>
      </c>
      <c r="C317" s="66" t="s">
        <v>706</v>
      </c>
      <c r="D317" s="66"/>
      <c r="E317" s="41">
        <f>SUBTOTAL(9,E319:E331)</f>
        <v>12</v>
      </c>
      <c r="F317" s="42"/>
      <c r="G317" s="42"/>
      <c r="H317" s="42"/>
      <c r="I317" s="43"/>
      <c r="J317" s="42"/>
      <c r="K317" s="42"/>
      <c r="L317" s="42"/>
      <c r="M317" s="42"/>
      <c r="N317" s="42"/>
      <c r="O317" s="44"/>
      <c r="P317" s="44"/>
      <c r="Q317" s="44"/>
      <c r="R317" s="44"/>
      <c r="S317" s="42"/>
      <c r="T317" s="44"/>
      <c r="U317" s="42"/>
      <c r="V317" s="45"/>
      <c r="W317" s="25"/>
    </row>
    <row r="318" spans="1:23" s="29" customFormat="1" ht="15" outlineLevel="2">
      <c r="A318" s="27"/>
      <c r="B318" s="61" t="s">
        <v>288</v>
      </c>
      <c r="C318" s="62"/>
      <c r="D318" s="62"/>
      <c r="E318" s="46">
        <f>SUBTOTAL(9,E319:E322)</f>
        <v>4</v>
      </c>
      <c r="F318" s="47"/>
      <c r="G318" s="47"/>
      <c r="H318" s="47"/>
      <c r="I318" s="48"/>
      <c r="J318" s="47"/>
      <c r="K318" s="47"/>
      <c r="L318" s="47"/>
      <c r="M318" s="47"/>
      <c r="N318" s="47"/>
      <c r="O318" s="49"/>
      <c r="P318" s="49"/>
      <c r="Q318" s="49"/>
      <c r="R318" s="49"/>
      <c r="S318" s="47"/>
      <c r="T318" s="49"/>
      <c r="U318" s="47"/>
      <c r="V318" s="50"/>
      <c r="W318" s="28"/>
    </row>
    <row r="319" spans="1:23" s="10" customFormat="1" ht="270" customHeight="1">
      <c r="A319" s="8">
        <v>21</v>
      </c>
      <c r="B319" s="59" t="s">
        <v>671</v>
      </c>
      <c r="C319" s="59" t="s">
        <v>106</v>
      </c>
      <c r="D319" s="59" t="s">
        <v>201</v>
      </c>
      <c r="E319" s="51">
        <v>1</v>
      </c>
      <c r="F319" s="52" t="s">
        <v>440</v>
      </c>
      <c r="G319" s="53" t="s">
        <v>1601</v>
      </c>
      <c r="H319" s="53" t="s">
        <v>540</v>
      </c>
      <c r="I319" s="54">
        <v>20092150001518</v>
      </c>
      <c r="J319" s="55" t="s">
        <v>965</v>
      </c>
      <c r="K319" s="55" t="s">
        <v>955</v>
      </c>
      <c r="L319" s="55" t="s">
        <v>239</v>
      </c>
      <c r="M319" s="55" t="s">
        <v>403</v>
      </c>
      <c r="N319" s="55" t="s">
        <v>241</v>
      </c>
      <c r="O319" s="56">
        <v>165344100.22999999</v>
      </c>
      <c r="P319" s="56">
        <v>3632295</v>
      </c>
      <c r="Q319" s="56">
        <v>3116629.26</v>
      </c>
      <c r="R319" s="56">
        <v>431865.28</v>
      </c>
      <c r="S319" s="57" t="s">
        <v>1602</v>
      </c>
      <c r="T319" s="56">
        <v>171661159.21000001</v>
      </c>
      <c r="U319" s="55" t="s">
        <v>702</v>
      </c>
      <c r="V319" s="53" t="s">
        <v>1490</v>
      </c>
      <c r="W319" s="9">
        <f>IF(OR(LEFT(I319)="7",LEFT(I319,1)="8"),VALUE(RIGHT(I319,3)),VALUE(RIGHT(I319,4)))</f>
        <v>1518</v>
      </c>
    </row>
    <row r="320" spans="1:23" s="10" customFormat="1" ht="142.5" customHeight="1">
      <c r="A320" s="8">
        <v>21</v>
      </c>
      <c r="B320" s="59" t="s">
        <v>671</v>
      </c>
      <c r="C320" s="59" t="s">
        <v>106</v>
      </c>
      <c r="D320" s="59" t="s">
        <v>201</v>
      </c>
      <c r="E320" s="51">
        <v>1</v>
      </c>
      <c r="F320" s="52" t="s">
        <v>672</v>
      </c>
      <c r="G320" s="53" t="s">
        <v>673</v>
      </c>
      <c r="H320" s="53" t="s">
        <v>715</v>
      </c>
      <c r="I320" s="54" t="s">
        <v>96</v>
      </c>
      <c r="J320" s="55" t="s">
        <v>97</v>
      </c>
      <c r="K320" s="55" t="s">
        <v>98</v>
      </c>
      <c r="L320" s="55" t="s">
        <v>239</v>
      </c>
      <c r="M320" s="55" t="s">
        <v>240</v>
      </c>
      <c r="N320" s="55" t="s">
        <v>360</v>
      </c>
      <c r="O320" s="56">
        <v>49836316.119999997</v>
      </c>
      <c r="P320" s="56">
        <v>53672036.259999998</v>
      </c>
      <c r="Q320" s="56">
        <v>1245684.8</v>
      </c>
      <c r="R320" s="56">
        <v>28918623.690000001</v>
      </c>
      <c r="S320" s="57" t="s">
        <v>1464</v>
      </c>
      <c r="T320" s="56">
        <v>75835413.489999995</v>
      </c>
      <c r="U320" s="55" t="s">
        <v>702</v>
      </c>
      <c r="V320" s="53" t="s">
        <v>1603</v>
      </c>
      <c r="W320" s="9">
        <f>IF(OR(LEFT(I320)="7",LEFT(I320,1)="8"),VALUE(RIGHT(I320,3)),VALUE(RIGHT(I320,4)))</f>
        <v>101</v>
      </c>
    </row>
    <row r="321" spans="1:23" s="10" customFormat="1" ht="142.5" customHeight="1">
      <c r="A321" s="8">
        <v>21</v>
      </c>
      <c r="B321" s="59" t="s">
        <v>671</v>
      </c>
      <c r="C321" s="59" t="s">
        <v>106</v>
      </c>
      <c r="D321" s="59" t="s">
        <v>201</v>
      </c>
      <c r="E321" s="51">
        <v>1</v>
      </c>
      <c r="F321" s="52" t="s">
        <v>672</v>
      </c>
      <c r="G321" s="53" t="s">
        <v>673</v>
      </c>
      <c r="H321" s="53" t="s">
        <v>673</v>
      </c>
      <c r="I321" s="54">
        <v>800021271526</v>
      </c>
      <c r="J321" s="55" t="s">
        <v>674</v>
      </c>
      <c r="K321" s="55" t="s">
        <v>675</v>
      </c>
      <c r="L321" s="55" t="s">
        <v>729</v>
      </c>
      <c r="M321" s="55" t="s">
        <v>662</v>
      </c>
      <c r="N321" s="55" t="s">
        <v>821</v>
      </c>
      <c r="O321" s="56">
        <v>11177331.4</v>
      </c>
      <c r="P321" s="56">
        <v>0</v>
      </c>
      <c r="Q321" s="56">
        <v>191011.3</v>
      </c>
      <c r="R321" s="56">
        <v>31829.98</v>
      </c>
      <c r="S321" s="57" t="s">
        <v>1604</v>
      </c>
      <c r="T321" s="56">
        <v>11336512.720000001</v>
      </c>
      <c r="U321" s="55" t="s">
        <v>702</v>
      </c>
      <c r="V321" s="53" t="s">
        <v>1843</v>
      </c>
      <c r="W321" s="9">
        <f>IF(OR(LEFT(I321)="7",LEFT(I321,1)="8"),VALUE(RIGHT(I321,3)),VALUE(RIGHT(I321,4)))</f>
        <v>526</v>
      </c>
    </row>
    <row r="322" spans="1:23" s="10" customFormat="1" ht="142.5" customHeight="1">
      <c r="A322" s="8">
        <v>21</v>
      </c>
      <c r="B322" s="59" t="s">
        <v>671</v>
      </c>
      <c r="C322" s="59" t="s">
        <v>106</v>
      </c>
      <c r="D322" s="59" t="s">
        <v>201</v>
      </c>
      <c r="E322" s="51">
        <v>1</v>
      </c>
      <c r="F322" s="52" t="s">
        <v>672</v>
      </c>
      <c r="G322" s="53" t="s">
        <v>673</v>
      </c>
      <c r="H322" s="53" t="s">
        <v>488</v>
      </c>
      <c r="I322" s="54">
        <v>800021252527</v>
      </c>
      <c r="J322" s="55" t="s">
        <v>205</v>
      </c>
      <c r="K322" s="55" t="s">
        <v>206</v>
      </c>
      <c r="L322" s="55" t="s">
        <v>729</v>
      </c>
      <c r="M322" s="55" t="s">
        <v>662</v>
      </c>
      <c r="N322" s="55" t="s">
        <v>821</v>
      </c>
      <c r="O322" s="56">
        <v>247426.51</v>
      </c>
      <c r="P322" s="56">
        <v>0</v>
      </c>
      <c r="Q322" s="56">
        <v>2429.0500000000002</v>
      </c>
      <c r="R322" s="56">
        <v>1545.88</v>
      </c>
      <c r="S322" s="57" t="s">
        <v>1361</v>
      </c>
      <c r="T322" s="56">
        <v>248309.68</v>
      </c>
      <c r="U322" s="55" t="s">
        <v>702</v>
      </c>
      <c r="V322" s="53" t="s">
        <v>1433</v>
      </c>
      <c r="W322" s="9">
        <f>IF(OR(LEFT(I322)="7",LEFT(I322,1)="8"),VALUE(RIGHT(I322,3)),VALUE(RIGHT(I322,4)))</f>
        <v>527</v>
      </c>
    </row>
    <row r="323" spans="1:23" s="29" customFormat="1" ht="15" outlineLevel="2">
      <c r="A323" s="27"/>
      <c r="B323" s="61" t="s">
        <v>289</v>
      </c>
      <c r="C323" s="62"/>
      <c r="D323" s="62"/>
      <c r="E323" s="46">
        <f>SUBTOTAL(9,E324:E331)</f>
        <v>8</v>
      </c>
      <c r="F323" s="47"/>
      <c r="G323" s="47"/>
      <c r="H323" s="47"/>
      <c r="I323" s="48"/>
      <c r="J323" s="47"/>
      <c r="K323" s="47"/>
      <c r="L323" s="47"/>
      <c r="M323" s="47"/>
      <c r="N323" s="47"/>
      <c r="O323" s="49"/>
      <c r="P323" s="49"/>
      <c r="Q323" s="49"/>
      <c r="R323" s="49"/>
      <c r="S323" s="47"/>
      <c r="T323" s="49"/>
      <c r="U323" s="47"/>
      <c r="V323" s="50"/>
      <c r="W323" s="28"/>
    </row>
    <row r="324" spans="1:23" s="10" customFormat="1" ht="142.5" customHeight="1">
      <c r="A324" s="8">
        <v>21</v>
      </c>
      <c r="B324" s="59" t="s">
        <v>671</v>
      </c>
      <c r="C324" s="59" t="s">
        <v>106</v>
      </c>
      <c r="D324" s="59" t="s">
        <v>550</v>
      </c>
      <c r="E324" s="51">
        <v>1</v>
      </c>
      <c r="F324" s="52">
        <v>210</v>
      </c>
      <c r="G324" s="53" t="s">
        <v>207</v>
      </c>
      <c r="H324" s="53" t="s">
        <v>208</v>
      </c>
      <c r="I324" s="54">
        <v>700021274026</v>
      </c>
      <c r="J324" s="55" t="s">
        <v>787</v>
      </c>
      <c r="K324" s="55" t="s">
        <v>788</v>
      </c>
      <c r="L324" s="55" t="s">
        <v>729</v>
      </c>
      <c r="M324" s="55" t="s">
        <v>789</v>
      </c>
      <c r="N324" s="55" t="s">
        <v>241</v>
      </c>
      <c r="O324" s="56">
        <v>453475.62</v>
      </c>
      <c r="P324" s="56">
        <v>0</v>
      </c>
      <c r="Q324" s="56">
        <v>0</v>
      </c>
      <c r="R324" s="56">
        <v>0</v>
      </c>
      <c r="S324" s="57" t="s">
        <v>1398</v>
      </c>
      <c r="T324" s="56">
        <v>453475.62</v>
      </c>
      <c r="U324" s="55" t="s">
        <v>702</v>
      </c>
      <c r="V324" s="53" t="s">
        <v>1260</v>
      </c>
      <c r="W324" s="9">
        <f>IF(OR(LEFT(I324)="7",LEFT(I324,1)="8"),VALUE(RIGHT(I324,3)),VALUE(RIGHT(I324,4)))</f>
        <v>26</v>
      </c>
    </row>
    <row r="325" spans="1:23" s="10" customFormat="1" ht="142.5" customHeight="1">
      <c r="A325" s="8">
        <v>21</v>
      </c>
      <c r="B325" s="59" t="s">
        <v>671</v>
      </c>
      <c r="C325" s="59" t="s">
        <v>106</v>
      </c>
      <c r="D325" s="59" t="s">
        <v>550</v>
      </c>
      <c r="E325" s="51">
        <v>1</v>
      </c>
      <c r="F325" s="52">
        <v>210</v>
      </c>
      <c r="G325" s="53" t="s">
        <v>207</v>
      </c>
      <c r="H325" s="53" t="s">
        <v>208</v>
      </c>
      <c r="I325" s="54">
        <v>700021268119</v>
      </c>
      <c r="J325" s="55" t="s">
        <v>785</v>
      </c>
      <c r="K325" s="55" t="s">
        <v>786</v>
      </c>
      <c r="L325" s="55" t="s">
        <v>729</v>
      </c>
      <c r="M325" s="55" t="s">
        <v>437</v>
      </c>
      <c r="N325" s="55" t="s">
        <v>241</v>
      </c>
      <c r="O325" s="56">
        <v>21788.99</v>
      </c>
      <c r="P325" s="56">
        <v>0</v>
      </c>
      <c r="Q325" s="56">
        <v>2568.1799999999998</v>
      </c>
      <c r="R325" s="56">
        <v>22800</v>
      </c>
      <c r="S325" s="57" t="s">
        <v>1261</v>
      </c>
      <c r="T325" s="56">
        <v>1557.17</v>
      </c>
      <c r="U325" s="55" t="s">
        <v>702</v>
      </c>
      <c r="V325" s="53" t="s">
        <v>1465</v>
      </c>
      <c r="W325" s="9">
        <f>IF(OR(LEFT(I325)="7",LEFT(I325,1)="8"),VALUE(RIGHT(I325,3)),VALUE(RIGHT(I325,4)))</f>
        <v>119</v>
      </c>
    </row>
    <row r="326" spans="1:23" s="10" customFormat="1" ht="142.5" customHeight="1">
      <c r="A326" s="8">
        <v>21</v>
      </c>
      <c r="B326" s="59" t="s">
        <v>671</v>
      </c>
      <c r="C326" s="59" t="s">
        <v>106</v>
      </c>
      <c r="D326" s="59" t="s">
        <v>550</v>
      </c>
      <c r="E326" s="51">
        <v>1</v>
      </c>
      <c r="F326" s="52">
        <v>210</v>
      </c>
      <c r="G326" s="53" t="s">
        <v>207</v>
      </c>
      <c r="H326" s="53" t="s">
        <v>208</v>
      </c>
      <c r="I326" s="54">
        <v>700021211125</v>
      </c>
      <c r="J326" s="55" t="s">
        <v>209</v>
      </c>
      <c r="K326" s="55" t="s">
        <v>783</v>
      </c>
      <c r="L326" s="55" t="s">
        <v>729</v>
      </c>
      <c r="M326" s="55" t="s">
        <v>664</v>
      </c>
      <c r="N326" s="55" t="s">
        <v>241</v>
      </c>
      <c r="O326" s="56">
        <v>4392379.03</v>
      </c>
      <c r="P326" s="56">
        <v>0</v>
      </c>
      <c r="Q326" s="56">
        <v>533226.06999999995</v>
      </c>
      <c r="R326" s="56">
        <v>0</v>
      </c>
      <c r="S326" s="57" t="s">
        <v>1466</v>
      </c>
      <c r="T326" s="56">
        <v>4925605.0999999996</v>
      </c>
      <c r="U326" s="55" t="s">
        <v>702</v>
      </c>
      <c r="V326" s="53" t="s">
        <v>1491</v>
      </c>
      <c r="W326" s="9">
        <f>IF(OR(LEFT(I326)="7",LEFT(I326,1)="8"),VALUE(RIGHT(I326,3)),VALUE(RIGHT(I326,4)))</f>
        <v>125</v>
      </c>
    </row>
    <row r="327" spans="1:23" s="10" customFormat="1" ht="142.5" customHeight="1">
      <c r="A327" s="8">
        <v>21</v>
      </c>
      <c r="B327" s="59" t="s">
        <v>671</v>
      </c>
      <c r="C327" s="59" t="s">
        <v>106</v>
      </c>
      <c r="D327" s="59" t="s">
        <v>550</v>
      </c>
      <c r="E327" s="51">
        <v>1</v>
      </c>
      <c r="F327" s="52">
        <v>210</v>
      </c>
      <c r="G327" s="53" t="s">
        <v>207</v>
      </c>
      <c r="H327" s="53" t="s">
        <v>208</v>
      </c>
      <c r="I327" s="54">
        <v>700021261306</v>
      </c>
      <c r="J327" s="55" t="s">
        <v>784</v>
      </c>
      <c r="K327" s="55" t="s">
        <v>219</v>
      </c>
      <c r="L327" s="55" t="s">
        <v>729</v>
      </c>
      <c r="M327" s="55" t="s">
        <v>437</v>
      </c>
      <c r="N327" s="55" t="s">
        <v>241</v>
      </c>
      <c r="O327" s="56">
        <v>0</v>
      </c>
      <c r="P327" s="56">
        <v>0</v>
      </c>
      <c r="Q327" s="56">
        <v>0</v>
      </c>
      <c r="R327" s="56">
        <v>0</v>
      </c>
      <c r="S327" s="57" t="s">
        <v>1262</v>
      </c>
      <c r="T327" s="56">
        <v>0</v>
      </c>
      <c r="U327" s="55" t="s">
        <v>702</v>
      </c>
      <c r="V327" s="53" t="s">
        <v>1492</v>
      </c>
      <c r="W327" s="9">
        <f>IF(OR(LEFT(I327)="7",LEFT(I327,1)="8"),VALUE(RIGHT(I327,3)),VALUE(RIGHT(I327,4)))</f>
        <v>306</v>
      </c>
    </row>
    <row r="328" spans="1:23" s="10" customFormat="1" ht="142.5" customHeight="1">
      <c r="A328" s="8">
        <v>21</v>
      </c>
      <c r="B328" s="59" t="s">
        <v>671</v>
      </c>
      <c r="C328" s="59" t="s">
        <v>106</v>
      </c>
      <c r="D328" s="59" t="s">
        <v>550</v>
      </c>
      <c r="E328" s="51">
        <v>1</v>
      </c>
      <c r="F328" s="52">
        <v>210</v>
      </c>
      <c r="G328" s="53" t="s">
        <v>207</v>
      </c>
      <c r="H328" s="53" t="s">
        <v>208</v>
      </c>
      <c r="I328" s="54">
        <v>700021276331</v>
      </c>
      <c r="J328" s="55" t="s">
        <v>790</v>
      </c>
      <c r="K328" s="55" t="s">
        <v>791</v>
      </c>
      <c r="L328" s="55" t="s">
        <v>729</v>
      </c>
      <c r="M328" s="55" t="s">
        <v>437</v>
      </c>
      <c r="N328" s="55" t="s">
        <v>241</v>
      </c>
      <c r="O328" s="56">
        <v>1632742.33</v>
      </c>
      <c r="P328" s="56">
        <v>0</v>
      </c>
      <c r="Q328" s="56">
        <v>0</v>
      </c>
      <c r="R328" s="56">
        <v>0</v>
      </c>
      <c r="S328" s="57" t="s">
        <v>1263</v>
      </c>
      <c r="T328" s="56">
        <v>1632742.33</v>
      </c>
      <c r="U328" s="55" t="s">
        <v>702</v>
      </c>
      <c r="V328" s="53" t="s">
        <v>1264</v>
      </c>
      <c r="W328" s="9">
        <f>IF(OR(LEFT(I328)="7",LEFT(I328,1)="8"),VALUE(RIGHT(I328,3)),VALUE(RIGHT(I328,4)))</f>
        <v>331</v>
      </c>
    </row>
    <row r="329" spans="1:23" s="10" customFormat="1" ht="142.5" customHeight="1">
      <c r="A329" s="8">
        <v>21</v>
      </c>
      <c r="B329" s="59" t="s">
        <v>671</v>
      </c>
      <c r="C329" s="59" t="s">
        <v>106</v>
      </c>
      <c r="D329" s="59" t="s">
        <v>550</v>
      </c>
      <c r="E329" s="51">
        <v>1</v>
      </c>
      <c r="F329" s="52">
        <v>210</v>
      </c>
      <c r="G329" s="53" t="s">
        <v>207</v>
      </c>
      <c r="H329" s="53" t="s">
        <v>208</v>
      </c>
      <c r="I329" s="54">
        <v>700021300336</v>
      </c>
      <c r="J329" s="55" t="s">
        <v>792</v>
      </c>
      <c r="K329" s="55" t="s">
        <v>793</v>
      </c>
      <c r="L329" s="55" t="s">
        <v>729</v>
      </c>
      <c r="M329" s="55" t="s">
        <v>437</v>
      </c>
      <c r="N329" s="55" t="s">
        <v>241</v>
      </c>
      <c r="O329" s="56">
        <v>3928270.01</v>
      </c>
      <c r="P329" s="56">
        <v>0</v>
      </c>
      <c r="Q329" s="56">
        <v>0</v>
      </c>
      <c r="R329" s="56">
        <v>0</v>
      </c>
      <c r="S329" s="57" t="s">
        <v>1348</v>
      </c>
      <c r="T329" s="56">
        <v>3928270.01</v>
      </c>
      <c r="U329" s="55" t="s">
        <v>702</v>
      </c>
      <c r="V329" s="53" t="s">
        <v>1434</v>
      </c>
      <c r="W329" s="9">
        <f>IF(OR(LEFT(I329)="7",LEFT(I329,1)="8"),VALUE(RIGHT(I329,3)),VALUE(RIGHT(I329,4)))</f>
        <v>336</v>
      </c>
    </row>
    <row r="330" spans="1:23" s="10" customFormat="1" ht="182.25" customHeight="1">
      <c r="A330" s="8">
        <v>21</v>
      </c>
      <c r="B330" s="59" t="s">
        <v>671</v>
      </c>
      <c r="C330" s="59" t="s">
        <v>106</v>
      </c>
      <c r="D330" s="59" t="s">
        <v>550</v>
      </c>
      <c r="E330" s="51">
        <v>1</v>
      </c>
      <c r="F330" s="52">
        <v>210</v>
      </c>
      <c r="G330" s="53" t="s">
        <v>207</v>
      </c>
      <c r="H330" s="53" t="s">
        <v>361</v>
      </c>
      <c r="I330" s="54">
        <v>20052151001390</v>
      </c>
      <c r="J330" s="55" t="s">
        <v>966</v>
      </c>
      <c r="K330" s="55" t="s">
        <v>967</v>
      </c>
      <c r="L330" s="55" t="s">
        <v>729</v>
      </c>
      <c r="M330" s="55" t="s">
        <v>664</v>
      </c>
      <c r="N330" s="55" t="s">
        <v>241</v>
      </c>
      <c r="O330" s="56">
        <v>0</v>
      </c>
      <c r="P330" s="56">
        <v>0</v>
      </c>
      <c r="Q330" s="56">
        <v>0</v>
      </c>
      <c r="R330" s="56">
        <v>0</v>
      </c>
      <c r="S330" s="57" t="s">
        <v>1265</v>
      </c>
      <c r="T330" s="56">
        <v>0</v>
      </c>
      <c r="U330" s="55" t="s">
        <v>702</v>
      </c>
      <c r="V330" s="53" t="s">
        <v>1266</v>
      </c>
      <c r="W330" s="9">
        <f>IF(OR(LEFT(I330)="7",LEFT(I330,1)="8"),VALUE(RIGHT(I330,3)),VALUE(RIGHT(I330,4)))</f>
        <v>1390</v>
      </c>
    </row>
    <row r="331" spans="1:23" s="10" customFormat="1" ht="163.5" customHeight="1">
      <c r="A331" s="8">
        <v>21</v>
      </c>
      <c r="B331" s="59" t="s">
        <v>671</v>
      </c>
      <c r="C331" s="59" t="s">
        <v>106</v>
      </c>
      <c r="D331" s="59" t="s">
        <v>550</v>
      </c>
      <c r="E331" s="51">
        <v>1</v>
      </c>
      <c r="F331" s="52" t="s">
        <v>672</v>
      </c>
      <c r="G331" s="53" t="s">
        <v>673</v>
      </c>
      <c r="H331" s="53" t="s">
        <v>794</v>
      </c>
      <c r="I331" s="54">
        <v>700021258044</v>
      </c>
      <c r="J331" s="55" t="s">
        <v>795</v>
      </c>
      <c r="K331" s="55" t="s">
        <v>220</v>
      </c>
      <c r="L331" s="55" t="s">
        <v>729</v>
      </c>
      <c r="M331" s="55" t="s">
        <v>833</v>
      </c>
      <c r="N331" s="55" t="s">
        <v>689</v>
      </c>
      <c r="O331" s="56">
        <v>0</v>
      </c>
      <c r="P331" s="56">
        <v>0</v>
      </c>
      <c r="Q331" s="56">
        <v>0</v>
      </c>
      <c r="R331" s="56">
        <v>0</v>
      </c>
      <c r="S331" s="57" t="s">
        <v>1844</v>
      </c>
      <c r="T331" s="56">
        <v>55789660.060000002</v>
      </c>
      <c r="U331" s="55" t="s">
        <v>702</v>
      </c>
      <c r="V331" s="53" t="s">
        <v>1554</v>
      </c>
      <c r="W331" s="9">
        <f>IF(OR(LEFT(I331)="7",LEFT(I331,1)="8"),VALUE(RIGHT(I331,3)),VALUE(RIGHT(I331,4)))</f>
        <v>44</v>
      </c>
    </row>
    <row r="332" spans="1:23" s="23" customFormat="1" ht="39.75" customHeight="1" outlineLevel="3">
      <c r="A332" s="21"/>
      <c r="B332" s="63" t="s">
        <v>66</v>
      </c>
      <c r="C332" s="64"/>
      <c r="D332" s="64"/>
      <c r="E332" s="35">
        <f>SUBTOTAL(9,E335:F435)</f>
        <v>98</v>
      </c>
      <c r="F332" s="36"/>
      <c r="G332" s="36"/>
      <c r="H332" s="36"/>
      <c r="I332" s="37"/>
      <c r="J332" s="36"/>
      <c r="K332" s="36"/>
      <c r="L332" s="36"/>
      <c r="M332" s="36"/>
      <c r="N332" s="36"/>
      <c r="O332" s="38"/>
      <c r="P332" s="39"/>
      <c r="Q332" s="39"/>
      <c r="R332" s="39"/>
      <c r="S332" s="36"/>
      <c r="T332" s="39"/>
      <c r="U332" s="36"/>
      <c r="V332" s="40"/>
      <c r="W332" s="22"/>
    </row>
    <row r="333" spans="1:23" s="26" customFormat="1" ht="15" outlineLevel="1">
      <c r="A333" s="24"/>
      <c r="B333" s="65" t="s">
        <v>708</v>
      </c>
      <c r="C333" s="66" t="s">
        <v>706</v>
      </c>
      <c r="D333" s="66"/>
      <c r="E333" s="41">
        <f>SUBTOTAL(9,E335:E435)</f>
        <v>98</v>
      </c>
      <c r="F333" s="42"/>
      <c r="G333" s="42"/>
      <c r="H333" s="42"/>
      <c r="I333" s="43"/>
      <c r="J333" s="42"/>
      <c r="K333" s="42"/>
      <c r="L333" s="42"/>
      <c r="M333" s="42"/>
      <c r="N333" s="42"/>
      <c r="O333" s="44"/>
      <c r="P333" s="44"/>
      <c r="Q333" s="44"/>
      <c r="R333" s="44"/>
      <c r="S333" s="42"/>
      <c r="T333" s="44"/>
      <c r="U333" s="42"/>
      <c r="V333" s="45"/>
      <c r="W333" s="25"/>
    </row>
    <row r="334" spans="1:23" s="29" customFormat="1" ht="15" outlineLevel="2">
      <c r="A334" s="27"/>
      <c r="B334" s="61" t="s">
        <v>288</v>
      </c>
      <c r="C334" s="62"/>
      <c r="D334" s="62"/>
      <c r="E334" s="46">
        <f>SUBTOTAL(9,E335:E395)</f>
        <v>61</v>
      </c>
      <c r="F334" s="47"/>
      <c r="G334" s="47"/>
      <c r="H334" s="47"/>
      <c r="I334" s="48"/>
      <c r="J334" s="47"/>
      <c r="K334" s="47"/>
      <c r="L334" s="47"/>
      <c r="M334" s="47"/>
      <c r="N334" s="47"/>
      <c r="O334" s="49"/>
      <c r="P334" s="49"/>
      <c r="Q334" s="49"/>
      <c r="R334" s="49"/>
      <c r="S334" s="47"/>
      <c r="T334" s="49"/>
      <c r="U334" s="47"/>
      <c r="V334" s="50"/>
      <c r="W334" s="28"/>
    </row>
    <row r="335" spans="1:23" s="10" customFormat="1" ht="326.25" customHeight="1">
      <c r="A335" s="8">
        <v>38</v>
      </c>
      <c r="B335" s="59" t="s">
        <v>66</v>
      </c>
      <c r="C335" s="59" t="s">
        <v>106</v>
      </c>
      <c r="D335" s="59" t="s">
        <v>201</v>
      </c>
      <c r="E335" s="51">
        <v>1</v>
      </c>
      <c r="F335" s="52" t="s">
        <v>1091</v>
      </c>
      <c r="G335" s="53" t="s">
        <v>1092</v>
      </c>
      <c r="H335" s="53" t="s">
        <v>1092</v>
      </c>
      <c r="I335" s="54" t="s">
        <v>1093</v>
      </c>
      <c r="J335" s="55" t="s">
        <v>1094</v>
      </c>
      <c r="K335" s="55" t="s">
        <v>1095</v>
      </c>
      <c r="L335" s="55" t="s">
        <v>552</v>
      </c>
      <c r="M335" s="55" t="s">
        <v>1096</v>
      </c>
      <c r="N335" s="55" t="s">
        <v>694</v>
      </c>
      <c r="O335" s="56">
        <v>4589195</v>
      </c>
      <c r="P335" s="56">
        <v>0</v>
      </c>
      <c r="Q335" s="56">
        <v>4824</v>
      </c>
      <c r="R335" s="56">
        <v>618001</v>
      </c>
      <c r="S335" s="57" t="s">
        <v>1435</v>
      </c>
      <c r="T335" s="56">
        <v>2908716</v>
      </c>
      <c r="U335" s="55" t="s">
        <v>702</v>
      </c>
      <c r="V335" s="53" t="s">
        <v>1845</v>
      </c>
      <c r="W335" s="9">
        <f>IF(OR(LEFT(I335)="7",LEFT(I335,1)="8"),VALUE(RIGHT(I335,3)),VALUE(RIGHT(I335,4)))</f>
        <v>1547</v>
      </c>
    </row>
    <row r="336" spans="1:23" s="10" customFormat="1" ht="142.5" customHeight="1">
      <c r="A336" s="8">
        <v>38</v>
      </c>
      <c r="B336" s="59" t="s">
        <v>66</v>
      </c>
      <c r="C336" s="59" t="s">
        <v>106</v>
      </c>
      <c r="D336" s="59" t="s">
        <v>201</v>
      </c>
      <c r="E336" s="51">
        <v>1</v>
      </c>
      <c r="F336" s="52" t="s">
        <v>462</v>
      </c>
      <c r="G336" s="53" t="s">
        <v>463</v>
      </c>
      <c r="H336" s="53" t="s">
        <v>463</v>
      </c>
      <c r="I336" s="54" t="s">
        <v>623</v>
      </c>
      <c r="J336" s="55" t="s">
        <v>624</v>
      </c>
      <c r="K336" s="55" t="s">
        <v>935</v>
      </c>
      <c r="L336" s="55" t="s">
        <v>729</v>
      </c>
      <c r="M336" s="55" t="s">
        <v>625</v>
      </c>
      <c r="N336" s="55" t="s">
        <v>821</v>
      </c>
      <c r="O336" s="56">
        <v>4110014.48</v>
      </c>
      <c r="P336" s="56">
        <v>0</v>
      </c>
      <c r="Q336" s="56">
        <v>12869.19</v>
      </c>
      <c r="R336" s="56">
        <v>3552189.75</v>
      </c>
      <c r="S336" s="57" t="s">
        <v>1606</v>
      </c>
      <c r="T336" s="56">
        <v>570693.92000000004</v>
      </c>
      <c r="U336" s="55" t="s">
        <v>242</v>
      </c>
      <c r="V336" s="53" t="s">
        <v>1335</v>
      </c>
      <c r="W336" s="9">
        <f>IF(OR(LEFT(I336)="7",LEFT(I336,1)="8"),VALUE(RIGHT(I336,3)),VALUE(RIGHT(I336,4)))</f>
        <v>1491</v>
      </c>
    </row>
    <row r="337" spans="1:23" s="10" customFormat="1" ht="142.5" customHeight="1">
      <c r="A337" s="8">
        <v>38</v>
      </c>
      <c r="B337" s="59" t="s">
        <v>66</v>
      </c>
      <c r="C337" s="59" t="s">
        <v>106</v>
      </c>
      <c r="D337" s="59" t="s">
        <v>201</v>
      </c>
      <c r="E337" s="51">
        <v>1</v>
      </c>
      <c r="F337" s="52" t="s">
        <v>462</v>
      </c>
      <c r="G337" s="53" t="s">
        <v>463</v>
      </c>
      <c r="H337" s="53" t="s">
        <v>463</v>
      </c>
      <c r="I337" s="54" t="s">
        <v>464</v>
      </c>
      <c r="J337" s="55" t="s">
        <v>465</v>
      </c>
      <c r="K337" s="55" t="s">
        <v>84</v>
      </c>
      <c r="L337" s="55" t="s">
        <v>729</v>
      </c>
      <c r="M337" s="55" t="s">
        <v>412</v>
      </c>
      <c r="N337" s="55" t="s">
        <v>694</v>
      </c>
      <c r="O337" s="56">
        <v>5916690.8099999996</v>
      </c>
      <c r="P337" s="56">
        <v>0</v>
      </c>
      <c r="Q337" s="56">
        <v>28402.58</v>
      </c>
      <c r="R337" s="56">
        <v>3496285.32</v>
      </c>
      <c r="S337" s="57" t="s">
        <v>1605</v>
      </c>
      <c r="T337" s="56">
        <v>2448808.0699999998</v>
      </c>
      <c r="U337" s="55" t="s">
        <v>242</v>
      </c>
      <c r="V337" s="53" t="s">
        <v>1334</v>
      </c>
      <c r="W337" s="9">
        <f>IF(OR(LEFT(I337)="7",LEFT(I337,1)="8"),VALUE(RIGHT(I337,3)),VALUE(RIGHT(I337,4)))</f>
        <v>1103</v>
      </c>
    </row>
    <row r="338" spans="1:23" s="10" customFormat="1" ht="201" customHeight="1">
      <c r="A338" s="8">
        <v>38</v>
      </c>
      <c r="B338" s="59" t="s">
        <v>66</v>
      </c>
      <c r="C338" s="59" t="s">
        <v>106</v>
      </c>
      <c r="D338" s="59" t="s">
        <v>201</v>
      </c>
      <c r="E338" s="51">
        <v>1</v>
      </c>
      <c r="F338" s="52" t="s">
        <v>85</v>
      </c>
      <c r="G338" s="53" t="s">
        <v>86</v>
      </c>
      <c r="H338" s="53" t="s">
        <v>86</v>
      </c>
      <c r="I338" s="54" t="s">
        <v>87</v>
      </c>
      <c r="J338" s="55" t="s">
        <v>329</v>
      </c>
      <c r="K338" s="55" t="s">
        <v>936</v>
      </c>
      <c r="L338" s="55" t="s">
        <v>729</v>
      </c>
      <c r="M338" s="55" t="s">
        <v>412</v>
      </c>
      <c r="N338" s="55" t="s">
        <v>241</v>
      </c>
      <c r="O338" s="56">
        <v>91881195.969999999</v>
      </c>
      <c r="P338" s="56">
        <v>0</v>
      </c>
      <c r="Q338" s="56">
        <v>1355081.79</v>
      </c>
      <c r="R338" s="56">
        <v>21415115.989999998</v>
      </c>
      <c r="S338" s="57" t="s">
        <v>1160</v>
      </c>
      <c r="T338" s="56">
        <v>71821161.769999996</v>
      </c>
      <c r="U338" s="55" t="s">
        <v>242</v>
      </c>
      <c r="V338" s="53" t="s">
        <v>1846</v>
      </c>
      <c r="W338" s="9">
        <f>IF(OR(LEFT(I338)="7",LEFT(I338,1)="8"),VALUE(RIGHT(I338,3)),VALUE(RIGHT(I338,4)))</f>
        <v>1116</v>
      </c>
    </row>
    <row r="339" spans="1:23" s="10" customFormat="1" ht="201" customHeight="1">
      <c r="A339" s="8">
        <v>38</v>
      </c>
      <c r="B339" s="59" t="s">
        <v>66</v>
      </c>
      <c r="C339" s="59" t="s">
        <v>106</v>
      </c>
      <c r="D339" s="59" t="s">
        <v>201</v>
      </c>
      <c r="E339" s="51">
        <v>1</v>
      </c>
      <c r="F339" s="52" t="s">
        <v>736</v>
      </c>
      <c r="G339" s="53" t="s">
        <v>1025</v>
      </c>
      <c r="H339" s="53" t="s">
        <v>1025</v>
      </c>
      <c r="I339" s="54" t="s">
        <v>738</v>
      </c>
      <c r="J339" s="55" t="s">
        <v>739</v>
      </c>
      <c r="K339" s="55" t="s">
        <v>1026</v>
      </c>
      <c r="L339" s="55" t="s">
        <v>729</v>
      </c>
      <c r="M339" s="55" t="s">
        <v>412</v>
      </c>
      <c r="N339" s="55" t="s">
        <v>689</v>
      </c>
      <c r="O339" s="56">
        <v>90005333.230000004</v>
      </c>
      <c r="P339" s="56">
        <v>0</v>
      </c>
      <c r="Q339" s="56">
        <v>1289319.8600000001</v>
      </c>
      <c r="R339" s="56">
        <v>6243307.1200000001</v>
      </c>
      <c r="S339" s="57" t="s">
        <v>1847</v>
      </c>
      <c r="T339" s="56">
        <v>89796641.170000002</v>
      </c>
      <c r="U339" s="55" t="s">
        <v>702</v>
      </c>
      <c r="V339" s="53" t="s">
        <v>1607</v>
      </c>
      <c r="W339" s="9">
        <f>IF(OR(LEFT(I339)="7",LEFT(I339,1)="8"),VALUE(RIGHT(I339,3)),VALUE(RIGHT(I339,4)))</f>
        <v>1111</v>
      </c>
    </row>
    <row r="340" spans="1:23" s="10" customFormat="1" ht="201" customHeight="1">
      <c r="A340" s="8">
        <v>38</v>
      </c>
      <c r="B340" s="59" t="s">
        <v>66</v>
      </c>
      <c r="C340" s="59" t="s">
        <v>106</v>
      </c>
      <c r="D340" s="59" t="s">
        <v>201</v>
      </c>
      <c r="E340" s="51">
        <v>1</v>
      </c>
      <c r="F340" s="52" t="s">
        <v>736</v>
      </c>
      <c r="G340" s="53" t="s">
        <v>737</v>
      </c>
      <c r="H340" s="53" t="s">
        <v>737</v>
      </c>
      <c r="I340" s="54" t="s">
        <v>740</v>
      </c>
      <c r="J340" s="55" t="s">
        <v>741</v>
      </c>
      <c r="K340" s="55" t="s">
        <v>742</v>
      </c>
      <c r="L340" s="55" t="s">
        <v>729</v>
      </c>
      <c r="M340" s="55" t="s">
        <v>882</v>
      </c>
      <c r="N340" s="55" t="s">
        <v>360</v>
      </c>
      <c r="O340" s="56">
        <v>4500167.38</v>
      </c>
      <c r="P340" s="56">
        <v>0</v>
      </c>
      <c r="Q340" s="56">
        <v>62148.01</v>
      </c>
      <c r="R340" s="56">
        <v>24622.21</v>
      </c>
      <c r="S340" s="57" t="s">
        <v>1848</v>
      </c>
      <c r="T340" s="56">
        <v>4537693.18</v>
      </c>
      <c r="U340" s="55" t="s">
        <v>702</v>
      </c>
      <c r="V340" s="53" t="s">
        <v>1608</v>
      </c>
      <c r="W340" s="9">
        <f>IF(OR(LEFT(I340)="7",LEFT(I340,1)="8"),VALUE(RIGHT(I340,3)),VALUE(RIGHT(I340,4)))</f>
        <v>1371</v>
      </c>
    </row>
    <row r="341" spans="1:23" s="10" customFormat="1" ht="201" customHeight="1">
      <c r="A341" s="8">
        <v>38</v>
      </c>
      <c r="B341" s="59" t="s">
        <v>66</v>
      </c>
      <c r="C341" s="59" t="s">
        <v>106</v>
      </c>
      <c r="D341" s="59" t="s">
        <v>201</v>
      </c>
      <c r="E341" s="51">
        <v>1</v>
      </c>
      <c r="F341" s="52" t="s">
        <v>743</v>
      </c>
      <c r="G341" s="53" t="s">
        <v>744</v>
      </c>
      <c r="H341" s="53" t="s">
        <v>744</v>
      </c>
      <c r="I341" s="54" t="s">
        <v>745</v>
      </c>
      <c r="J341" s="55" t="s">
        <v>746</v>
      </c>
      <c r="K341" s="55" t="s">
        <v>78</v>
      </c>
      <c r="L341" s="55" t="s">
        <v>729</v>
      </c>
      <c r="M341" s="55" t="s">
        <v>412</v>
      </c>
      <c r="N341" s="55" t="s">
        <v>241</v>
      </c>
      <c r="O341" s="56">
        <v>34536170.770000003</v>
      </c>
      <c r="P341" s="56">
        <v>0</v>
      </c>
      <c r="Q341" s="56">
        <v>448241.73</v>
      </c>
      <c r="R341" s="56">
        <v>10670956.449999999</v>
      </c>
      <c r="S341" s="57" t="s">
        <v>1436</v>
      </c>
      <c r="T341" s="56">
        <v>24313456.050000001</v>
      </c>
      <c r="U341" s="55" t="s">
        <v>702</v>
      </c>
      <c r="V341" s="53" t="s">
        <v>1849</v>
      </c>
      <c r="W341" s="9">
        <f>IF(OR(LEFT(I341)="7",LEFT(I341,1)="8"),VALUE(RIGHT(I341,3)),VALUE(RIGHT(I341,4)))</f>
        <v>1125</v>
      </c>
    </row>
    <row r="342" spans="1:23" s="10" customFormat="1" ht="270.75" customHeight="1">
      <c r="A342" s="8">
        <v>38</v>
      </c>
      <c r="B342" s="59" t="s">
        <v>66</v>
      </c>
      <c r="C342" s="59" t="s">
        <v>106</v>
      </c>
      <c r="D342" s="59" t="s">
        <v>201</v>
      </c>
      <c r="E342" s="51">
        <v>1</v>
      </c>
      <c r="F342" s="52" t="s">
        <v>79</v>
      </c>
      <c r="G342" s="53" t="s">
        <v>541</v>
      </c>
      <c r="H342" s="53" t="s">
        <v>541</v>
      </c>
      <c r="I342" s="54" t="s">
        <v>542</v>
      </c>
      <c r="J342" s="55" t="s">
        <v>566</v>
      </c>
      <c r="K342" s="55" t="s">
        <v>421</v>
      </c>
      <c r="L342" s="55" t="s">
        <v>729</v>
      </c>
      <c r="M342" s="55" t="s">
        <v>412</v>
      </c>
      <c r="N342" s="55" t="s">
        <v>241</v>
      </c>
      <c r="O342" s="56">
        <v>12667706.210000001</v>
      </c>
      <c r="P342" s="56">
        <v>0</v>
      </c>
      <c r="Q342" s="56">
        <v>178544.02</v>
      </c>
      <c r="R342" s="56">
        <v>4601278.05</v>
      </c>
      <c r="S342" s="57" t="s">
        <v>1609</v>
      </c>
      <c r="T342" s="56">
        <v>8244972.1799999997</v>
      </c>
      <c r="U342" s="55" t="s">
        <v>702</v>
      </c>
      <c r="V342" s="53" t="s">
        <v>1610</v>
      </c>
      <c r="W342" s="9">
        <f>IF(OR(LEFT(I342)="7",LEFT(I342,1)="8"),VALUE(RIGHT(I342,3)),VALUE(RIGHT(I342,4)))</f>
        <v>1112</v>
      </c>
    </row>
    <row r="343" spans="1:23" s="10" customFormat="1" ht="270.75" customHeight="1">
      <c r="A343" s="8">
        <v>38</v>
      </c>
      <c r="B343" s="59" t="s">
        <v>66</v>
      </c>
      <c r="C343" s="59" t="s">
        <v>106</v>
      </c>
      <c r="D343" s="59" t="s">
        <v>201</v>
      </c>
      <c r="E343" s="51">
        <v>1</v>
      </c>
      <c r="F343" s="52" t="s">
        <v>128</v>
      </c>
      <c r="G343" s="53" t="s">
        <v>129</v>
      </c>
      <c r="H343" s="53" t="s">
        <v>129</v>
      </c>
      <c r="I343" s="54" t="s">
        <v>130</v>
      </c>
      <c r="J343" s="55" t="s">
        <v>131</v>
      </c>
      <c r="K343" s="55" t="s">
        <v>422</v>
      </c>
      <c r="L343" s="55" t="s">
        <v>729</v>
      </c>
      <c r="M343" s="55" t="s">
        <v>412</v>
      </c>
      <c r="N343" s="55" t="s">
        <v>241</v>
      </c>
      <c r="O343" s="56">
        <v>56129095.18</v>
      </c>
      <c r="P343" s="56">
        <v>6393861.6100000003</v>
      </c>
      <c r="Q343" s="56">
        <v>1885755.97</v>
      </c>
      <c r="R343" s="56">
        <v>6900046.6500000004</v>
      </c>
      <c r="S343" s="57" t="s">
        <v>1161</v>
      </c>
      <c r="T343" s="56">
        <v>57508666.109999999</v>
      </c>
      <c r="U343" s="55" t="s">
        <v>702</v>
      </c>
      <c r="V343" s="53" t="s">
        <v>1850</v>
      </c>
      <c r="W343" s="9">
        <f>IF(OR(LEFT(I343)="7",LEFT(I343,1)="8"),VALUE(RIGHT(I343,3)),VALUE(RIGHT(I343,4)))</f>
        <v>1044</v>
      </c>
    </row>
    <row r="344" spans="1:23" s="10" customFormat="1" ht="270.75" customHeight="1">
      <c r="A344" s="8">
        <v>38</v>
      </c>
      <c r="B344" s="59" t="s">
        <v>66</v>
      </c>
      <c r="C344" s="59" t="s">
        <v>106</v>
      </c>
      <c r="D344" s="59" t="s">
        <v>201</v>
      </c>
      <c r="E344" s="51">
        <v>1</v>
      </c>
      <c r="F344" s="52" t="s">
        <v>128</v>
      </c>
      <c r="G344" s="53" t="s">
        <v>129</v>
      </c>
      <c r="H344" s="53" t="s">
        <v>129</v>
      </c>
      <c r="I344" s="54" t="s">
        <v>543</v>
      </c>
      <c r="J344" s="55" t="s">
        <v>544</v>
      </c>
      <c r="K344" s="55" t="s">
        <v>423</v>
      </c>
      <c r="L344" s="55" t="s">
        <v>729</v>
      </c>
      <c r="M344" s="55" t="s">
        <v>412</v>
      </c>
      <c r="N344" s="55" t="s">
        <v>241</v>
      </c>
      <c r="O344" s="56">
        <v>198544728.18000001</v>
      </c>
      <c r="P344" s="56">
        <v>87003211.420000002</v>
      </c>
      <c r="Q344" s="56">
        <v>26276724.399999999</v>
      </c>
      <c r="R344" s="56">
        <v>101911179.47</v>
      </c>
      <c r="S344" s="57" t="s">
        <v>1162</v>
      </c>
      <c r="T344" s="56">
        <v>209913484.53</v>
      </c>
      <c r="U344" s="55" t="s">
        <v>702</v>
      </c>
      <c r="V344" s="53" t="s">
        <v>1851</v>
      </c>
      <c r="W344" s="9">
        <f>IF(OR(LEFT(I344)="7",LEFT(I344,1)="8"),VALUE(RIGHT(I344,3)),VALUE(RIGHT(I344,4)))</f>
        <v>1114</v>
      </c>
    </row>
    <row r="345" spans="1:23" s="10" customFormat="1" ht="270.75" customHeight="1">
      <c r="A345" s="8">
        <v>38</v>
      </c>
      <c r="B345" s="59" t="s">
        <v>66</v>
      </c>
      <c r="C345" s="59" t="s">
        <v>106</v>
      </c>
      <c r="D345" s="59" t="s">
        <v>201</v>
      </c>
      <c r="E345" s="51">
        <v>1</v>
      </c>
      <c r="F345" s="52" t="s">
        <v>763</v>
      </c>
      <c r="G345" s="53" t="s">
        <v>764</v>
      </c>
      <c r="H345" s="53" t="s">
        <v>764</v>
      </c>
      <c r="I345" s="54" t="s">
        <v>765</v>
      </c>
      <c r="J345" s="55" t="s">
        <v>766</v>
      </c>
      <c r="K345" s="55" t="s">
        <v>767</v>
      </c>
      <c r="L345" s="55" t="s">
        <v>729</v>
      </c>
      <c r="M345" s="55" t="s">
        <v>833</v>
      </c>
      <c r="N345" s="55" t="s">
        <v>241</v>
      </c>
      <c r="O345" s="56">
        <v>1987760.25</v>
      </c>
      <c r="P345" s="56">
        <v>2678567</v>
      </c>
      <c r="Q345" s="56">
        <v>41056.559999999998</v>
      </c>
      <c r="R345" s="56">
        <v>1610588.11</v>
      </c>
      <c r="S345" s="57" t="s">
        <v>1852</v>
      </c>
      <c r="T345" s="56">
        <v>3096795.7</v>
      </c>
      <c r="U345" s="55" t="s">
        <v>242</v>
      </c>
      <c r="V345" s="53" t="s">
        <v>1555</v>
      </c>
      <c r="W345" s="9">
        <f>IF(OR(LEFT(I345)="7",LEFT(I345,1)="8"),VALUE(RIGHT(I345,3)),VALUE(RIGHT(I345,4)))</f>
        <v>1119</v>
      </c>
    </row>
    <row r="346" spans="1:23" s="10" customFormat="1" ht="270.75" customHeight="1">
      <c r="A346" s="8">
        <v>38</v>
      </c>
      <c r="B346" s="59" t="s">
        <v>66</v>
      </c>
      <c r="C346" s="59" t="s">
        <v>106</v>
      </c>
      <c r="D346" s="59" t="s">
        <v>201</v>
      </c>
      <c r="E346" s="51">
        <v>1</v>
      </c>
      <c r="F346" s="52" t="s">
        <v>1097</v>
      </c>
      <c r="G346" s="53" t="s">
        <v>1098</v>
      </c>
      <c r="H346" s="53" t="s">
        <v>1098</v>
      </c>
      <c r="I346" s="54" t="s">
        <v>1099</v>
      </c>
      <c r="J346" s="55" t="s">
        <v>1100</v>
      </c>
      <c r="K346" s="55" t="s">
        <v>1101</v>
      </c>
      <c r="L346" s="55" t="s">
        <v>552</v>
      </c>
      <c r="M346" s="55" t="s">
        <v>1102</v>
      </c>
      <c r="N346" s="55" t="s">
        <v>241</v>
      </c>
      <c r="O346" s="56">
        <v>3969277.27</v>
      </c>
      <c r="P346" s="56">
        <v>35139.25</v>
      </c>
      <c r="Q346" s="56">
        <v>8891.6</v>
      </c>
      <c r="R346" s="56">
        <v>638693.80000000005</v>
      </c>
      <c r="S346" s="57" t="s">
        <v>1853</v>
      </c>
      <c r="T346" s="56">
        <v>3374614.32</v>
      </c>
      <c r="U346" s="55" t="s">
        <v>242</v>
      </c>
      <c r="V346" s="53" t="s">
        <v>1854</v>
      </c>
      <c r="W346" s="9">
        <f>IF(OR(LEFT(I346)="7",LEFT(I346,1)="8"),VALUE(RIGHT(I346,3)),VALUE(RIGHT(I346,4)))</f>
        <v>1548</v>
      </c>
    </row>
    <row r="347" spans="1:23" s="10" customFormat="1" ht="142.5" customHeight="1">
      <c r="A347" s="8">
        <v>38</v>
      </c>
      <c r="B347" s="59" t="s">
        <v>66</v>
      </c>
      <c r="C347" s="59" t="s">
        <v>106</v>
      </c>
      <c r="D347" s="59" t="s">
        <v>201</v>
      </c>
      <c r="E347" s="51">
        <v>1</v>
      </c>
      <c r="F347" s="52" t="s">
        <v>768</v>
      </c>
      <c r="G347" s="53" t="s">
        <v>769</v>
      </c>
      <c r="H347" s="53" t="s">
        <v>769</v>
      </c>
      <c r="I347" s="54" t="s">
        <v>773</v>
      </c>
      <c r="J347" s="55" t="s">
        <v>567</v>
      </c>
      <c r="K347" s="55" t="s">
        <v>41</v>
      </c>
      <c r="L347" s="55" t="s">
        <v>729</v>
      </c>
      <c r="M347" s="55" t="s">
        <v>412</v>
      </c>
      <c r="N347" s="55" t="s">
        <v>821</v>
      </c>
      <c r="O347" s="56">
        <v>6770677.0499999998</v>
      </c>
      <c r="P347" s="56">
        <v>0</v>
      </c>
      <c r="Q347" s="56">
        <v>99174.12</v>
      </c>
      <c r="R347" s="56">
        <v>14956.86</v>
      </c>
      <c r="S347" s="57" t="s">
        <v>1855</v>
      </c>
      <c r="T347" s="56">
        <v>6854894.3099999996</v>
      </c>
      <c r="U347" s="55" t="s">
        <v>702</v>
      </c>
      <c r="V347" s="53" t="s">
        <v>1080</v>
      </c>
      <c r="W347" s="9">
        <f>IF(OR(LEFT(I347)="7",LEFT(I347,1)="8"),VALUE(RIGHT(I347,3)),VALUE(RIGHT(I347,4)))</f>
        <v>1388</v>
      </c>
    </row>
    <row r="348" spans="1:23" s="10" customFormat="1" ht="142.5" customHeight="1">
      <c r="A348" s="8">
        <v>38</v>
      </c>
      <c r="B348" s="59" t="s">
        <v>66</v>
      </c>
      <c r="C348" s="59" t="s">
        <v>106</v>
      </c>
      <c r="D348" s="59" t="s">
        <v>201</v>
      </c>
      <c r="E348" s="51">
        <v>1</v>
      </c>
      <c r="F348" s="52" t="s">
        <v>768</v>
      </c>
      <c r="G348" s="53" t="s">
        <v>769</v>
      </c>
      <c r="H348" s="53" t="s">
        <v>769</v>
      </c>
      <c r="I348" s="54" t="s">
        <v>770</v>
      </c>
      <c r="J348" s="55" t="s">
        <v>771</v>
      </c>
      <c r="K348" s="55" t="s">
        <v>772</v>
      </c>
      <c r="L348" s="55" t="s">
        <v>729</v>
      </c>
      <c r="M348" s="55" t="s">
        <v>1018</v>
      </c>
      <c r="N348" s="55" t="s">
        <v>694</v>
      </c>
      <c r="O348" s="56">
        <v>15639429.92</v>
      </c>
      <c r="P348" s="56">
        <v>0</v>
      </c>
      <c r="Q348" s="56">
        <v>192831.69</v>
      </c>
      <c r="R348" s="56">
        <v>2568117.15</v>
      </c>
      <c r="S348" s="57" t="s">
        <v>1856</v>
      </c>
      <c r="T348" s="56">
        <v>13264144.460000001</v>
      </c>
      <c r="U348" s="55" t="s">
        <v>702</v>
      </c>
      <c r="V348" s="53" t="s">
        <v>1857</v>
      </c>
      <c r="W348" s="9">
        <f>IF(OR(LEFT(I348)="7",LEFT(I348,1)="8"),VALUE(RIGHT(I348,3)),VALUE(RIGHT(I348,4)))</f>
        <v>1104</v>
      </c>
    </row>
    <row r="349" spans="1:23" s="10" customFormat="1" ht="219.75" customHeight="1">
      <c r="A349" s="8">
        <v>38</v>
      </c>
      <c r="B349" s="59" t="s">
        <v>66</v>
      </c>
      <c r="C349" s="59" t="s">
        <v>106</v>
      </c>
      <c r="D349" s="59" t="s">
        <v>201</v>
      </c>
      <c r="E349" s="51">
        <v>1</v>
      </c>
      <c r="F349" s="52" t="s">
        <v>42</v>
      </c>
      <c r="G349" s="53" t="s">
        <v>12</v>
      </c>
      <c r="H349" s="53" t="s">
        <v>12</v>
      </c>
      <c r="I349" s="54" t="s">
        <v>13</v>
      </c>
      <c r="J349" s="55" t="s">
        <v>14</v>
      </c>
      <c r="K349" s="55" t="s">
        <v>15</v>
      </c>
      <c r="L349" s="55" t="s">
        <v>729</v>
      </c>
      <c r="M349" s="55" t="s">
        <v>412</v>
      </c>
      <c r="N349" s="55" t="s">
        <v>241</v>
      </c>
      <c r="O349" s="56">
        <v>18446354.949999999</v>
      </c>
      <c r="P349" s="56">
        <v>24000000</v>
      </c>
      <c r="Q349" s="56">
        <v>268777.57</v>
      </c>
      <c r="R349" s="56">
        <v>23803614.760000002</v>
      </c>
      <c r="S349" s="57" t="s">
        <v>1858</v>
      </c>
      <c r="T349" s="56">
        <v>18911517.760000002</v>
      </c>
      <c r="U349" s="55" t="s">
        <v>702</v>
      </c>
      <c r="V349" s="53" t="s">
        <v>1081</v>
      </c>
      <c r="W349" s="9">
        <f>IF(OR(LEFT(I349)="7",LEFT(I349,1)="8"),VALUE(RIGHT(I349,3)),VALUE(RIGHT(I349,4)))</f>
        <v>1485</v>
      </c>
    </row>
    <row r="350" spans="1:23" s="10" customFormat="1" ht="142.5" customHeight="1">
      <c r="A350" s="8">
        <v>38</v>
      </c>
      <c r="B350" s="59" t="s">
        <v>66</v>
      </c>
      <c r="C350" s="59" t="s">
        <v>106</v>
      </c>
      <c r="D350" s="59" t="s">
        <v>201</v>
      </c>
      <c r="E350" s="51">
        <v>1</v>
      </c>
      <c r="F350" s="52" t="s">
        <v>42</v>
      </c>
      <c r="G350" s="53" t="s">
        <v>43</v>
      </c>
      <c r="H350" s="53" t="s">
        <v>43</v>
      </c>
      <c r="I350" s="54" t="s">
        <v>44</v>
      </c>
      <c r="J350" s="55" t="s">
        <v>45</v>
      </c>
      <c r="K350" s="55" t="s">
        <v>46</v>
      </c>
      <c r="L350" s="55" t="s">
        <v>729</v>
      </c>
      <c r="M350" s="55" t="s">
        <v>882</v>
      </c>
      <c r="N350" s="55" t="s">
        <v>821</v>
      </c>
      <c r="O350" s="56">
        <v>32382471.289999999</v>
      </c>
      <c r="P350" s="56">
        <v>0</v>
      </c>
      <c r="Q350" s="56">
        <v>446724.93</v>
      </c>
      <c r="R350" s="56">
        <v>6139858.9500000002</v>
      </c>
      <c r="S350" s="57" t="s">
        <v>1859</v>
      </c>
      <c r="T350" s="56">
        <v>26689337.27</v>
      </c>
      <c r="U350" s="55" t="s">
        <v>702</v>
      </c>
      <c r="V350" s="53" t="s">
        <v>1082</v>
      </c>
      <c r="W350" s="9">
        <f>IF(OR(LEFT(I350)="7",LEFT(I350,1)="8"),VALUE(RIGHT(I350,3)),VALUE(RIGHT(I350,4)))</f>
        <v>176</v>
      </c>
    </row>
    <row r="351" spans="1:23" s="10" customFormat="1" ht="216" customHeight="1">
      <c r="A351" s="8">
        <v>38</v>
      </c>
      <c r="B351" s="59" t="s">
        <v>66</v>
      </c>
      <c r="C351" s="59" t="s">
        <v>106</v>
      </c>
      <c r="D351" s="59" t="s">
        <v>201</v>
      </c>
      <c r="E351" s="51">
        <v>1</v>
      </c>
      <c r="F351" s="52" t="s">
        <v>47</v>
      </c>
      <c r="G351" s="53" t="s">
        <v>48</v>
      </c>
      <c r="H351" s="53" t="s">
        <v>48</v>
      </c>
      <c r="I351" s="54" t="s">
        <v>49</v>
      </c>
      <c r="J351" s="55" t="s">
        <v>50</v>
      </c>
      <c r="K351" s="55" t="s">
        <v>526</v>
      </c>
      <c r="L351" s="55" t="s">
        <v>729</v>
      </c>
      <c r="M351" s="55" t="s">
        <v>412</v>
      </c>
      <c r="N351" s="55" t="s">
        <v>694</v>
      </c>
      <c r="O351" s="56">
        <v>24837093.670000002</v>
      </c>
      <c r="P351" s="56">
        <v>2268642.17</v>
      </c>
      <c r="Q351" s="56">
        <v>301158.65999999997</v>
      </c>
      <c r="R351" s="56">
        <v>2595899.2200000002</v>
      </c>
      <c r="S351" s="57" t="s">
        <v>1860</v>
      </c>
      <c r="T351" s="56">
        <v>24819600.420000002</v>
      </c>
      <c r="U351" s="55" t="s">
        <v>702</v>
      </c>
      <c r="V351" s="53" t="s">
        <v>1083</v>
      </c>
      <c r="W351" s="9">
        <f>IF(OR(LEFT(I351)="7",LEFT(I351,1)="8"),VALUE(RIGHT(I351,3)),VALUE(RIGHT(I351,4)))</f>
        <v>1126</v>
      </c>
    </row>
    <row r="352" spans="1:23" s="10" customFormat="1" ht="213.75" customHeight="1">
      <c r="A352" s="8">
        <v>38</v>
      </c>
      <c r="B352" s="59" t="s">
        <v>66</v>
      </c>
      <c r="C352" s="59" t="s">
        <v>106</v>
      </c>
      <c r="D352" s="59" t="s">
        <v>201</v>
      </c>
      <c r="E352" s="51">
        <v>1</v>
      </c>
      <c r="F352" s="52" t="s">
        <v>527</v>
      </c>
      <c r="G352" s="53" t="s">
        <v>66</v>
      </c>
      <c r="H352" s="53" t="s">
        <v>66</v>
      </c>
      <c r="I352" s="54">
        <v>700038100146</v>
      </c>
      <c r="J352" s="55" t="s">
        <v>67</v>
      </c>
      <c r="K352" s="55" t="s">
        <v>627</v>
      </c>
      <c r="L352" s="55" t="s">
        <v>239</v>
      </c>
      <c r="M352" s="55" t="s">
        <v>240</v>
      </c>
      <c r="N352" s="55" t="s">
        <v>694</v>
      </c>
      <c r="O352" s="56">
        <v>3133153.47</v>
      </c>
      <c r="P352" s="56">
        <v>0</v>
      </c>
      <c r="Q352" s="56">
        <v>56866.87</v>
      </c>
      <c r="R352" s="56">
        <v>6351.06</v>
      </c>
      <c r="S352" s="57" t="s">
        <v>1493</v>
      </c>
      <c r="T352" s="56">
        <v>12231188.460000001</v>
      </c>
      <c r="U352" s="55" t="s">
        <v>702</v>
      </c>
      <c r="V352" s="53" t="s">
        <v>1861</v>
      </c>
      <c r="W352" s="9">
        <f>IF(OR(LEFT(I352)="7",LEFT(I352,1)="8"),VALUE(RIGHT(I352,3)),VALUE(RIGHT(I352,4)))</f>
        <v>146</v>
      </c>
    </row>
    <row r="353" spans="1:23" s="10" customFormat="1" ht="372" customHeight="1">
      <c r="A353" s="8">
        <v>38</v>
      </c>
      <c r="B353" s="59" t="s">
        <v>66</v>
      </c>
      <c r="C353" s="59" t="s">
        <v>106</v>
      </c>
      <c r="D353" s="59" t="s">
        <v>201</v>
      </c>
      <c r="E353" s="51">
        <v>1</v>
      </c>
      <c r="F353" s="52" t="s">
        <v>527</v>
      </c>
      <c r="G353" s="53" t="s">
        <v>66</v>
      </c>
      <c r="H353" s="53" t="s">
        <v>66</v>
      </c>
      <c r="I353" s="54">
        <v>20013810001201</v>
      </c>
      <c r="J353" s="55" t="s">
        <v>924</v>
      </c>
      <c r="K353" s="55" t="s">
        <v>925</v>
      </c>
      <c r="L353" s="55" t="s">
        <v>729</v>
      </c>
      <c r="M353" s="55" t="s">
        <v>412</v>
      </c>
      <c r="N353" s="55" t="s">
        <v>694</v>
      </c>
      <c r="O353" s="56">
        <v>59583942.939999998</v>
      </c>
      <c r="P353" s="56">
        <v>5530838</v>
      </c>
      <c r="Q353" s="56">
        <v>1027668.33</v>
      </c>
      <c r="R353" s="56">
        <v>14221148.41</v>
      </c>
      <c r="S353" s="57" t="s">
        <v>1862</v>
      </c>
      <c r="T353" s="56">
        <v>32763099.210000001</v>
      </c>
      <c r="U353" s="55" t="s">
        <v>702</v>
      </c>
      <c r="V353" s="53" t="s">
        <v>1863</v>
      </c>
      <c r="W353" s="9">
        <f>IF(OR(LEFT(I353)="7",LEFT(I353,1)="8"),VALUE(RIGHT(I353,3)),VALUE(RIGHT(I353,4)))</f>
        <v>1201</v>
      </c>
    </row>
    <row r="354" spans="1:23" s="10" customFormat="1" ht="213.75" customHeight="1">
      <c r="A354" s="8">
        <v>38</v>
      </c>
      <c r="B354" s="59" t="s">
        <v>66</v>
      </c>
      <c r="C354" s="59" t="s">
        <v>106</v>
      </c>
      <c r="D354" s="59" t="s">
        <v>201</v>
      </c>
      <c r="E354" s="51">
        <v>1</v>
      </c>
      <c r="F354" s="52" t="s">
        <v>527</v>
      </c>
      <c r="G354" s="53" t="s">
        <v>66</v>
      </c>
      <c r="H354" s="53" t="s">
        <v>66</v>
      </c>
      <c r="I354" s="54">
        <v>20023810001256</v>
      </c>
      <c r="J354" s="55" t="s">
        <v>221</v>
      </c>
      <c r="K354" s="55" t="s">
        <v>937</v>
      </c>
      <c r="L354" s="55" t="s">
        <v>239</v>
      </c>
      <c r="M354" s="55" t="s">
        <v>240</v>
      </c>
      <c r="N354" s="55" t="s">
        <v>694</v>
      </c>
      <c r="O354" s="56">
        <v>459826288.30000001</v>
      </c>
      <c r="P354" s="56">
        <v>3282639.48</v>
      </c>
      <c r="Q354" s="56">
        <v>8212114.1299999999</v>
      </c>
      <c r="R354" s="56">
        <v>17074947.710000001</v>
      </c>
      <c r="S354" s="57" t="s">
        <v>1864</v>
      </c>
      <c r="T354" s="56">
        <v>386437941.73000002</v>
      </c>
      <c r="U354" s="55" t="s">
        <v>702</v>
      </c>
      <c r="V354" s="53" t="s">
        <v>1865</v>
      </c>
      <c r="W354" s="9">
        <f>IF(OR(LEFT(I354)="7",LEFT(I354,1)="8"),VALUE(RIGHT(I354,3)),VALUE(RIGHT(I354,4)))</f>
        <v>1256</v>
      </c>
    </row>
    <row r="355" spans="1:23" s="10" customFormat="1" ht="213.75" customHeight="1">
      <c r="A355" s="8">
        <v>38</v>
      </c>
      <c r="B355" s="59" t="s">
        <v>66</v>
      </c>
      <c r="C355" s="59" t="s">
        <v>106</v>
      </c>
      <c r="D355" s="59" t="s">
        <v>201</v>
      </c>
      <c r="E355" s="51">
        <v>1</v>
      </c>
      <c r="F355" s="52" t="s">
        <v>527</v>
      </c>
      <c r="G355" s="53" t="s">
        <v>66</v>
      </c>
      <c r="H355" s="53" t="s">
        <v>66</v>
      </c>
      <c r="I355" s="54">
        <v>20023810001257</v>
      </c>
      <c r="J355" s="55" t="s">
        <v>89</v>
      </c>
      <c r="K355" s="55" t="s">
        <v>90</v>
      </c>
      <c r="L355" s="55" t="s">
        <v>239</v>
      </c>
      <c r="M355" s="55" t="s">
        <v>240</v>
      </c>
      <c r="N355" s="55" t="s">
        <v>694</v>
      </c>
      <c r="O355" s="56">
        <v>24715392.210000001</v>
      </c>
      <c r="P355" s="56">
        <v>0</v>
      </c>
      <c r="Q355" s="56">
        <v>435181.94</v>
      </c>
      <c r="R355" s="56">
        <v>35247.040000000001</v>
      </c>
      <c r="S355" s="57" t="s">
        <v>1494</v>
      </c>
      <c r="T355" s="56">
        <v>25115327.109999999</v>
      </c>
      <c r="U355" s="55" t="s">
        <v>702</v>
      </c>
      <c r="V355" s="53" t="s">
        <v>1866</v>
      </c>
      <c r="W355" s="9">
        <f>IF(OR(LEFT(I355)="7",LEFT(I355,1)="8"),VALUE(RIGHT(I355,3)),VALUE(RIGHT(I355,4)))</f>
        <v>1257</v>
      </c>
    </row>
    <row r="356" spans="1:23" s="10" customFormat="1" ht="225" customHeight="1">
      <c r="A356" s="8">
        <v>38</v>
      </c>
      <c r="B356" s="59" t="s">
        <v>66</v>
      </c>
      <c r="C356" s="59" t="s">
        <v>106</v>
      </c>
      <c r="D356" s="59" t="s">
        <v>201</v>
      </c>
      <c r="E356" s="51">
        <v>1</v>
      </c>
      <c r="F356" s="52" t="s">
        <v>527</v>
      </c>
      <c r="G356" s="53" t="s">
        <v>66</v>
      </c>
      <c r="H356" s="53" t="s">
        <v>66</v>
      </c>
      <c r="I356" s="54">
        <v>20023810001258</v>
      </c>
      <c r="J356" s="55" t="s">
        <v>91</v>
      </c>
      <c r="K356" s="55" t="s">
        <v>92</v>
      </c>
      <c r="L356" s="55" t="s">
        <v>239</v>
      </c>
      <c r="M356" s="55" t="s">
        <v>240</v>
      </c>
      <c r="N356" s="55" t="s">
        <v>694</v>
      </c>
      <c r="O356" s="56">
        <v>75252733.870000005</v>
      </c>
      <c r="P356" s="56">
        <v>45063321.450000003</v>
      </c>
      <c r="Q356" s="56">
        <v>1754740.71</v>
      </c>
      <c r="R356" s="56">
        <v>17677856.18</v>
      </c>
      <c r="S356" s="57" t="s">
        <v>1867</v>
      </c>
      <c r="T356" s="56">
        <v>55568583.079999998</v>
      </c>
      <c r="U356" s="55" t="s">
        <v>702</v>
      </c>
      <c r="V356" s="53" t="s">
        <v>1868</v>
      </c>
      <c r="W356" s="9">
        <f>IF(OR(LEFT(I356)="7",LEFT(I356,1)="8"),VALUE(RIGHT(I356,3)),VALUE(RIGHT(I356,4)))</f>
        <v>1258</v>
      </c>
    </row>
    <row r="357" spans="1:23" s="10" customFormat="1" ht="225" customHeight="1">
      <c r="A357" s="8">
        <v>38</v>
      </c>
      <c r="B357" s="59" t="s">
        <v>66</v>
      </c>
      <c r="C357" s="59" t="s">
        <v>106</v>
      </c>
      <c r="D357" s="59" t="s">
        <v>201</v>
      </c>
      <c r="E357" s="51">
        <v>1</v>
      </c>
      <c r="F357" s="52" t="s">
        <v>527</v>
      </c>
      <c r="G357" s="53" t="s">
        <v>66</v>
      </c>
      <c r="H357" s="53" t="s">
        <v>66</v>
      </c>
      <c r="I357" s="54">
        <v>20023810001259</v>
      </c>
      <c r="J357" s="55" t="s">
        <v>857</v>
      </c>
      <c r="K357" s="55" t="s">
        <v>93</v>
      </c>
      <c r="L357" s="55" t="s">
        <v>239</v>
      </c>
      <c r="M357" s="55" t="s">
        <v>240</v>
      </c>
      <c r="N357" s="55" t="s">
        <v>694</v>
      </c>
      <c r="O357" s="56">
        <v>143087081.86000001</v>
      </c>
      <c r="P357" s="56">
        <v>147962688.11000001</v>
      </c>
      <c r="Q357" s="56">
        <v>3533877.12</v>
      </c>
      <c r="R357" s="56">
        <v>25085231.77</v>
      </c>
      <c r="S357" s="57" t="s">
        <v>1869</v>
      </c>
      <c r="T357" s="56">
        <v>269498415.31999999</v>
      </c>
      <c r="U357" s="55" t="s">
        <v>702</v>
      </c>
      <c r="V357" s="53" t="s">
        <v>1870</v>
      </c>
      <c r="W357" s="9">
        <f>IF(OR(LEFT(I357)="7",LEFT(I357,1)="8"),VALUE(RIGHT(I357,3)),VALUE(RIGHT(I357,4)))</f>
        <v>1259</v>
      </c>
    </row>
    <row r="358" spans="1:23" s="10" customFormat="1" ht="225" customHeight="1">
      <c r="A358" s="8">
        <v>38</v>
      </c>
      <c r="B358" s="59" t="s">
        <v>66</v>
      </c>
      <c r="C358" s="59" t="s">
        <v>106</v>
      </c>
      <c r="D358" s="59" t="s">
        <v>201</v>
      </c>
      <c r="E358" s="51">
        <v>1</v>
      </c>
      <c r="F358" s="52" t="s">
        <v>527</v>
      </c>
      <c r="G358" s="53" t="s">
        <v>66</v>
      </c>
      <c r="H358" s="53" t="s">
        <v>66</v>
      </c>
      <c r="I358" s="54">
        <v>20023810001260</v>
      </c>
      <c r="J358" s="55" t="s">
        <v>94</v>
      </c>
      <c r="K358" s="55" t="s">
        <v>95</v>
      </c>
      <c r="L358" s="55" t="s">
        <v>239</v>
      </c>
      <c r="M358" s="55" t="s">
        <v>240</v>
      </c>
      <c r="N358" s="55" t="s">
        <v>694</v>
      </c>
      <c r="O358" s="56">
        <v>26249361.48</v>
      </c>
      <c r="P358" s="56">
        <v>1577600.82</v>
      </c>
      <c r="Q358" s="56">
        <v>493627.45</v>
      </c>
      <c r="R358" s="56">
        <v>1149175.22</v>
      </c>
      <c r="S358" s="57" t="s">
        <v>1467</v>
      </c>
      <c r="T358" s="56">
        <v>27171414.530000001</v>
      </c>
      <c r="U358" s="55" t="s">
        <v>702</v>
      </c>
      <c r="V358" s="53" t="s">
        <v>1871</v>
      </c>
      <c r="W358" s="9">
        <f>IF(OR(LEFT(I358)="7",LEFT(I358,1)="8"),VALUE(RIGHT(I358,3)),VALUE(RIGHT(I358,4)))</f>
        <v>1260</v>
      </c>
    </row>
    <row r="359" spans="1:23" s="10" customFormat="1" ht="225" customHeight="1">
      <c r="A359" s="8">
        <v>38</v>
      </c>
      <c r="B359" s="59" t="s">
        <v>66</v>
      </c>
      <c r="C359" s="59" t="s">
        <v>106</v>
      </c>
      <c r="D359" s="59" t="s">
        <v>201</v>
      </c>
      <c r="E359" s="51">
        <v>1</v>
      </c>
      <c r="F359" s="52" t="s">
        <v>527</v>
      </c>
      <c r="G359" s="53" t="s">
        <v>66</v>
      </c>
      <c r="H359" s="53" t="s">
        <v>66</v>
      </c>
      <c r="I359" s="54">
        <v>20023810001261</v>
      </c>
      <c r="J359" s="55" t="s">
        <v>475</v>
      </c>
      <c r="K359" s="55" t="s">
        <v>476</v>
      </c>
      <c r="L359" s="55" t="s">
        <v>239</v>
      </c>
      <c r="M359" s="55" t="s">
        <v>240</v>
      </c>
      <c r="N359" s="55" t="s">
        <v>694</v>
      </c>
      <c r="O359" s="56">
        <v>87307127.560000002</v>
      </c>
      <c r="P359" s="56">
        <v>0</v>
      </c>
      <c r="Q359" s="56">
        <v>1524171.01</v>
      </c>
      <c r="R359" s="56">
        <v>15836509.199999999</v>
      </c>
      <c r="S359" s="57" t="s">
        <v>1872</v>
      </c>
      <c r="T359" s="56">
        <v>20074323.25</v>
      </c>
      <c r="U359" s="55" t="s">
        <v>702</v>
      </c>
      <c r="V359" s="53" t="s">
        <v>1873</v>
      </c>
      <c r="W359" s="9">
        <f>IF(OR(LEFT(I359)="7",LEFT(I359,1)="8"),VALUE(RIGHT(I359,3)),VALUE(RIGHT(I359,4)))</f>
        <v>1261</v>
      </c>
    </row>
    <row r="360" spans="1:23" s="10" customFormat="1" ht="225" customHeight="1">
      <c r="A360" s="8">
        <v>38</v>
      </c>
      <c r="B360" s="59" t="s">
        <v>66</v>
      </c>
      <c r="C360" s="59" t="s">
        <v>106</v>
      </c>
      <c r="D360" s="59" t="s">
        <v>201</v>
      </c>
      <c r="E360" s="51">
        <v>1</v>
      </c>
      <c r="F360" s="52" t="s">
        <v>527</v>
      </c>
      <c r="G360" s="53" t="s">
        <v>66</v>
      </c>
      <c r="H360" s="53" t="s">
        <v>66</v>
      </c>
      <c r="I360" s="54">
        <v>20023810001306</v>
      </c>
      <c r="J360" s="55" t="s">
        <v>477</v>
      </c>
      <c r="K360" s="55" t="s">
        <v>478</v>
      </c>
      <c r="L360" s="55" t="s">
        <v>239</v>
      </c>
      <c r="M360" s="55" t="s">
        <v>240</v>
      </c>
      <c r="N360" s="55" t="s">
        <v>694</v>
      </c>
      <c r="O360" s="56">
        <v>293489368.79000002</v>
      </c>
      <c r="P360" s="56">
        <v>46138180.630000003</v>
      </c>
      <c r="Q360" s="56">
        <v>5818562.1100000003</v>
      </c>
      <c r="R360" s="56">
        <v>126441166.22</v>
      </c>
      <c r="S360" s="57" t="s">
        <v>1611</v>
      </c>
      <c r="T360" s="56">
        <v>32987795.370000001</v>
      </c>
      <c r="U360" s="55" t="s">
        <v>702</v>
      </c>
      <c r="V360" s="53" t="s">
        <v>1874</v>
      </c>
      <c r="W360" s="9">
        <f>IF(OR(LEFT(I360)="7",LEFT(I360,1)="8"),VALUE(RIGHT(I360,3)),VALUE(RIGHT(I360,4)))</f>
        <v>1306</v>
      </c>
    </row>
    <row r="361" spans="1:23" s="10" customFormat="1" ht="213.75" customHeight="1">
      <c r="A361" s="8">
        <v>38</v>
      </c>
      <c r="B361" s="59" t="s">
        <v>66</v>
      </c>
      <c r="C361" s="59" t="s">
        <v>106</v>
      </c>
      <c r="D361" s="59" t="s">
        <v>201</v>
      </c>
      <c r="E361" s="51">
        <v>1</v>
      </c>
      <c r="F361" s="52" t="s">
        <v>527</v>
      </c>
      <c r="G361" s="53" t="s">
        <v>66</v>
      </c>
      <c r="H361" s="53" t="s">
        <v>66</v>
      </c>
      <c r="I361" s="54">
        <v>20023810001307</v>
      </c>
      <c r="J361" s="55" t="s">
        <v>479</v>
      </c>
      <c r="K361" s="55" t="s">
        <v>480</v>
      </c>
      <c r="L361" s="55" t="s">
        <v>239</v>
      </c>
      <c r="M361" s="55" t="s">
        <v>240</v>
      </c>
      <c r="N361" s="55" t="s">
        <v>694</v>
      </c>
      <c r="O361" s="56">
        <v>56626921.210000001</v>
      </c>
      <c r="P361" s="56">
        <v>22108096.27</v>
      </c>
      <c r="Q361" s="56">
        <v>1202090.08</v>
      </c>
      <c r="R361" s="56">
        <v>10283318.789999999</v>
      </c>
      <c r="S361" s="57" t="s">
        <v>1875</v>
      </c>
      <c r="T361" s="56">
        <v>52967931.609999999</v>
      </c>
      <c r="U361" s="55" t="s">
        <v>702</v>
      </c>
      <c r="V361" s="53" t="s">
        <v>1876</v>
      </c>
      <c r="W361" s="9">
        <f>IF(OR(LEFT(I361)="7",LEFT(I361,1)="8"),VALUE(RIGHT(I361,3)),VALUE(RIGHT(I361,4)))</f>
        <v>1307</v>
      </c>
    </row>
    <row r="362" spans="1:23" s="10" customFormat="1" ht="213.75" customHeight="1">
      <c r="A362" s="8">
        <v>38</v>
      </c>
      <c r="B362" s="59" t="s">
        <v>66</v>
      </c>
      <c r="C362" s="59" t="s">
        <v>106</v>
      </c>
      <c r="D362" s="59" t="s">
        <v>201</v>
      </c>
      <c r="E362" s="51">
        <v>1</v>
      </c>
      <c r="F362" s="52" t="s">
        <v>527</v>
      </c>
      <c r="G362" s="53" t="s">
        <v>66</v>
      </c>
      <c r="H362" s="53" t="s">
        <v>66</v>
      </c>
      <c r="I362" s="54">
        <v>20023810001309</v>
      </c>
      <c r="J362" s="55" t="s">
        <v>197</v>
      </c>
      <c r="K362" s="55" t="s">
        <v>198</v>
      </c>
      <c r="L362" s="55" t="s">
        <v>239</v>
      </c>
      <c r="M362" s="55" t="s">
        <v>240</v>
      </c>
      <c r="N362" s="55" t="s">
        <v>694</v>
      </c>
      <c r="O362" s="56">
        <v>61397361.829999998</v>
      </c>
      <c r="P362" s="56">
        <v>10679614.01</v>
      </c>
      <c r="Q362" s="56">
        <v>1060094.57</v>
      </c>
      <c r="R362" s="56">
        <v>15043706.189999999</v>
      </c>
      <c r="S362" s="57" t="s">
        <v>1877</v>
      </c>
      <c r="T362" s="56">
        <v>41695148.119999997</v>
      </c>
      <c r="U362" s="55" t="s">
        <v>702</v>
      </c>
      <c r="V362" s="53" t="s">
        <v>1878</v>
      </c>
      <c r="W362" s="9">
        <f>IF(OR(LEFT(I362)="7",LEFT(I362,1)="8"),VALUE(RIGHT(I362,3)),VALUE(RIGHT(I362,4)))</f>
        <v>1309</v>
      </c>
    </row>
    <row r="363" spans="1:23" s="10" customFormat="1" ht="213.75" customHeight="1">
      <c r="A363" s="8">
        <v>38</v>
      </c>
      <c r="B363" s="59" t="s">
        <v>66</v>
      </c>
      <c r="C363" s="59" t="s">
        <v>106</v>
      </c>
      <c r="D363" s="59" t="s">
        <v>201</v>
      </c>
      <c r="E363" s="51">
        <v>1</v>
      </c>
      <c r="F363" s="52" t="s">
        <v>527</v>
      </c>
      <c r="G363" s="53" t="s">
        <v>66</v>
      </c>
      <c r="H363" s="53" t="s">
        <v>66</v>
      </c>
      <c r="I363" s="54">
        <v>20033810001316</v>
      </c>
      <c r="J363" s="55" t="s">
        <v>356</v>
      </c>
      <c r="K363" s="55" t="s">
        <v>607</v>
      </c>
      <c r="L363" s="55" t="s">
        <v>729</v>
      </c>
      <c r="M363" s="55" t="s">
        <v>412</v>
      </c>
      <c r="N363" s="55" t="s">
        <v>694</v>
      </c>
      <c r="O363" s="56">
        <v>2435692366.3099999</v>
      </c>
      <c r="P363" s="56">
        <v>1639425683.78</v>
      </c>
      <c r="Q363" s="56">
        <v>62477052.859999999</v>
      </c>
      <c r="R363" s="56">
        <v>908956569</v>
      </c>
      <c r="S363" s="57" t="s">
        <v>1879</v>
      </c>
      <c r="T363" s="56">
        <v>2756616357</v>
      </c>
      <c r="U363" s="55" t="s">
        <v>702</v>
      </c>
      <c r="V363" s="53" t="s">
        <v>1880</v>
      </c>
      <c r="W363" s="9">
        <f>IF(OR(LEFT(I363)="7",LEFT(I363,1)="8"),VALUE(RIGHT(I363,3)),VALUE(RIGHT(I363,4)))</f>
        <v>1316</v>
      </c>
    </row>
    <row r="364" spans="1:23" s="10" customFormat="1" ht="213.75" customHeight="1">
      <c r="A364" s="8">
        <v>38</v>
      </c>
      <c r="B364" s="59" t="s">
        <v>66</v>
      </c>
      <c r="C364" s="59" t="s">
        <v>106</v>
      </c>
      <c r="D364" s="59" t="s">
        <v>201</v>
      </c>
      <c r="E364" s="51">
        <v>1</v>
      </c>
      <c r="F364" s="52" t="s">
        <v>527</v>
      </c>
      <c r="G364" s="53" t="s">
        <v>66</v>
      </c>
      <c r="H364" s="53" t="s">
        <v>66</v>
      </c>
      <c r="I364" s="54">
        <v>20033810001317</v>
      </c>
      <c r="J364" s="55" t="s">
        <v>608</v>
      </c>
      <c r="K364" s="55" t="s">
        <v>609</v>
      </c>
      <c r="L364" s="55" t="s">
        <v>239</v>
      </c>
      <c r="M364" s="55" t="s">
        <v>240</v>
      </c>
      <c r="N364" s="55" t="s">
        <v>694</v>
      </c>
      <c r="O364" s="56">
        <v>1544605784.78</v>
      </c>
      <c r="P364" s="56">
        <v>451566091.52999997</v>
      </c>
      <c r="Q364" s="56">
        <v>28051486.949999999</v>
      </c>
      <c r="R364" s="56">
        <v>213252138.34</v>
      </c>
      <c r="S364" s="57" t="s">
        <v>1881</v>
      </c>
      <c r="T364" s="56">
        <v>939804777.48000002</v>
      </c>
      <c r="U364" s="55" t="s">
        <v>702</v>
      </c>
      <c r="V364" s="53" t="s">
        <v>1882</v>
      </c>
      <c r="W364" s="9">
        <f>IF(OR(LEFT(I364)="7",LEFT(I364,1)="8"),VALUE(RIGHT(I364,3)),VALUE(RIGHT(I364,4)))</f>
        <v>1317</v>
      </c>
    </row>
    <row r="365" spans="1:23" s="10" customFormat="1" ht="213.75" customHeight="1">
      <c r="A365" s="8">
        <v>38</v>
      </c>
      <c r="B365" s="59" t="s">
        <v>66</v>
      </c>
      <c r="C365" s="59" t="s">
        <v>106</v>
      </c>
      <c r="D365" s="59" t="s">
        <v>201</v>
      </c>
      <c r="E365" s="51">
        <v>1</v>
      </c>
      <c r="F365" s="52" t="s">
        <v>527</v>
      </c>
      <c r="G365" s="53" t="s">
        <v>66</v>
      </c>
      <c r="H365" s="53" t="s">
        <v>66</v>
      </c>
      <c r="I365" s="54">
        <v>20033810001318</v>
      </c>
      <c r="J365" s="55" t="s">
        <v>610</v>
      </c>
      <c r="K365" s="55" t="s">
        <v>611</v>
      </c>
      <c r="L365" s="55" t="s">
        <v>239</v>
      </c>
      <c r="M365" s="55" t="s">
        <v>240</v>
      </c>
      <c r="N365" s="55" t="s">
        <v>694</v>
      </c>
      <c r="O365" s="56">
        <v>20564389.350000001</v>
      </c>
      <c r="P365" s="56">
        <v>0</v>
      </c>
      <c r="Q365" s="56">
        <v>361879.97</v>
      </c>
      <c r="R365" s="56">
        <v>925050.35</v>
      </c>
      <c r="S365" s="57" t="s">
        <v>1883</v>
      </c>
      <c r="T365" s="56">
        <v>16051077.890000001</v>
      </c>
      <c r="U365" s="55" t="s">
        <v>702</v>
      </c>
      <c r="V365" s="53" t="s">
        <v>1884</v>
      </c>
      <c r="W365" s="9">
        <f>IF(OR(LEFT(I365)="7",LEFT(I365,1)="8"),VALUE(RIGHT(I365,3)),VALUE(RIGHT(I365,4)))</f>
        <v>1318</v>
      </c>
    </row>
    <row r="366" spans="1:23" s="10" customFormat="1" ht="251.25" customHeight="1">
      <c r="A366" s="8">
        <v>38</v>
      </c>
      <c r="B366" s="59" t="s">
        <v>66</v>
      </c>
      <c r="C366" s="59" t="s">
        <v>106</v>
      </c>
      <c r="D366" s="59" t="s">
        <v>201</v>
      </c>
      <c r="E366" s="51">
        <v>1</v>
      </c>
      <c r="F366" s="52" t="s">
        <v>527</v>
      </c>
      <c r="G366" s="53" t="s">
        <v>66</v>
      </c>
      <c r="H366" s="53" t="s">
        <v>66</v>
      </c>
      <c r="I366" s="54">
        <v>20033810001349</v>
      </c>
      <c r="J366" s="55" t="s">
        <v>612</v>
      </c>
      <c r="K366" s="55" t="s">
        <v>141</v>
      </c>
      <c r="L366" s="55" t="s">
        <v>239</v>
      </c>
      <c r="M366" s="55" t="s">
        <v>240</v>
      </c>
      <c r="N366" s="55" t="s">
        <v>694</v>
      </c>
      <c r="O366" s="56">
        <v>67721126.620000005</v>
      </c>
      <c r="P366" s="56">
        <v>10000</v>
      </c>
      <c r="Q366" s="56">
        <v>1223229.45</v>
      </c>
      <c r="R366" s="56">
        <v>3102361.02</v>
      </c>
      <c r="S366" s="57" t="s">
        <v>1885</v>
      </c>
      <c r="T366" s="56">
        <v>54613609.380000003</v>
      </c>
      <c r="U366" s="55" t="s">
        <v>702</v>
      </c>
      <c r="V366" s="53" t="s">
        <v>1886</v>
      </c>
      <c r="W366" s="9">
        <f>IF(OR(LEFT(I366)="7",LEFT(I366,1)="8"),VALUE(RIGHT(I366,3)),VALUE(RIGHT(I366,4)))</f>
        <v>1349</v>
      </c>
    </row>
    <row r="367" spans="1:23" s="10" customFormat="1" ht="213.75" customHeight="1">
      <c r="A367" s="8">
        <v>38</v>
      </c>
      <c r="B367" s="59" t="s">
        <v>66</v>
      </c>
      <c r="C367" s="59" t="s">
        <v>106</v>
      </c>
      <c r="D367" s="59" t="s">
        <v>201</v>
      </c>
      <c r="E367" s="51">
        <v>1</v>
      </c>
      <c r="F367" s="52" t="s">
        <v>527</v>
      </c>
      <c r="G367" s="53" t="s">
        <v>66</v>
      </c>
      <c r="H367" s="53" t="s">
        <v>66</v>
      </c>
      <c r="I367" s="54">
        <v>20043810001360</v>
      </c>
      <c r="J367" s="55" t="s">
        <v>458</v>
      </c>
      <c r="K367" s="55" t="s">
        <v>459</v>
      </c>
      <c r="L367" s="55" t="s">
        <v>239</v>
      </c>
      <c r="M367" s="55" t="s">
        <v>240</v>
      </c>
      <c r="N367" s="55" t="s">
        <v>694</v>
      </c>
      <c r="O367" s="56">
        <v>80251020.060000002</v>
      </c>
      <c r="P367" s="56">
        <v>678457.24</v>
      </c>
      <c r="Q367" s="56">
        <v>1418770.94</v>
      </c>
      <c r="R367" s="56">
        <v>6128739.9400000004</v>
      </c>
      <c r="S367" s="57" t="s">
        <v>1887</v>
      </c>
      <c r="T367" s="56">
        <v>76815666.989999995</v>
      </c>
      <c r="U367" s="55" t="s">
        <v>702</v>
      </c>
      <c r="V367" s="53" t="s">
        <v>1888</v>
      </c>
      <c r="W367" s="9">
        <f>IF(OR(LEFT(I367)="7",LEFT(I367,1)="8"),VALUE(RIGHT(I367,3)),VALUE(RIGHT(I367,4)))</f>
        <v>1360</v>
      </c>
    </row>
    <row r="368" spans="1:23" s="10" customFormat="1" ht="213.75" customHeight="1">
      <c r="A368" s="8">
        <v>38</v>
      </c>
      <c r="B368" s="59" t="s">
        <v>66</v>
      </c>
      <c r="C368" s="59" t="s">
        <v>106</v>
      </c>
      <c r="D368" s="59" t="s">
        <v>201</v>
      </c>
      <c r="E368" s="51">
        <v>1</v>
      </c>
      <c r="F368" s="52" t="s">
        <v>527</v>
      </c>
      <c r="G368" s="53" t="s">
        <v>66</v>
      </c>
      <c r="H368" s="53" t="s">
        <v>66</v>
      </c>
      <c r="I368" s="54">
        <v>20043810001363</v>
      </c>
      <c r="J368" s="55" t="s">
        <v>460</v>
      </c>
      <c r="K368" s="55" t="s">
        <v>461</v>
      </c>
      <c r="L368" s="55" t="s">
        <v>239</v>
      </c>
      <c r="M368" s="55" t="s">
        <v>240</v>
      </c>
      <c r="N368" s="55" t="s">
        <v>694</v>
      </c>
      <c r="O368" s="56">
        <v>44927983.789999999</v>
      </c>
      <c r="P368" s="56">
        <v>11308623.130000001</v>
      </c>
      <c r="Q368" s="56">
        <v>836079.4</v>
      </c>
      <c r="R368" s="56">
        <v>67465.05</v>
      </c>
      <c r="S368" s="57" t="s">
        <v>1889</v>
      </c>
      <c r="T368" s="56">
        <v>57005220.729999997</v>
      </c>
      <c r="U368" s="55" t="s">
        <v>702</v>
      </c>
      <c r="V368" s="53" t="s">
        <v>1890</v>
      </c>
      <c r="W368" s="9">
        <f>IF(OR(LEFT(I368)="7",LEFT(I368,1)="8"),VALUE(RIGHT(I368,3)),VALUE(RIGHT(I368,4)))</f>
        <v>1363</v>
      </c>
    </row>
    <row r="369" spans="1:23" s="10" customFormat="1" ht="213.75" customHeight="1">
      <c r="A369" s="8">
        <v>38</v>
      </c>
      <c r="B369" s="59" t="s">
        <v>66</v>
      </c>
      <c r="C369" s="59" t="s">
        <v>106</v>
      </c>
      <c r="D369" s="59" t="s">
        <v>201</v>
      </c>
      <c r="E369" s="51">
        <v>1</v>
      </c>
      <c r="F369" s="52" t="s">
        <v>527</v>
      </c>
      <c r="G369" s="53" t="s">
        <v>66</v>
      </c>
      <c r="H369" s="53" t="s">
        <v>66</v>
      </c>
      <c r="I369" s="54" t="s">
        <v>858</v>
      </c>
      <c r="J369" s="55" t="s">
        <v>1468</v>
      </c>
      <c r="K369" s="55" t="s">
        <v>247</v>
      </c>
      <c r="L369" s="55" t="s">
        <v>239</v>
      </c>
      <c r="M369" s="55" t="s">
        <v>240</v>
      </c>
      <c r="N369" s="55" t="s">
        <v>694</v>
      </c>
      <c r="O369" s="56">
        <v>578970966.66999996</v>
      </c>
      <c r="P369" s="56">
        <v>400103019.62</v>
      </c>
      <c r="Q369" s="56">
        <v>14188848.16</v>
      </c>
      <c r="R369" s="56">
        <v>50295398.270000003</v>
      </c>
      <c r="S369" s="57" t="s">
        <v>1891</v>
      </c>
      <c r="T369" s="56">
        <v>894955350.77999997</v>
      </c>
      <c r="U369" s="55" t="s">
        <v>702</v>
      </c>
      <c r="V369" s="53" t="s">
        <v>1892</v>
      </c>
      <c r="W369" s="9">
        <f>IF(OR(LEFT(I369)="7",LEFT(I369,1)="8"),VALUE(RIGHT(I369,3)),VALUE(RIGHT(I369,4)))</f>
        <v>1490</v>
      </c>
    </row>
    <row r="370" spans="1:23" s="10" customFormat="1" ht="213.75" customHeight="1">
      <c r="A370" s="8">
        <v>38</v>
      </c>
      <c r="B370" s="59" t="s">
        <v>66</v>
      </c>
      <c r="C370" s="59" t="s">
        <v>106</v>
      </c>
      <c r="D370" s="59" t="s">
        <v>201</v>
      </c>
      <c r="E370" s="51">
        <v>1</v>
      </c>
      <c r="F370" s="52" t="s">
        <v>527</v>
      </c>
      <c r="G370" s="53" t="s">
        <v>66</v>
      </c>
      <c r="H370" s="53" t="s">
        <v>66</v>
      </c>
      <c r="I370" s="54" t="s">
        <v>859</v>
      </c>
      <c r="J370" s="55" t="s">
        <v>860</v>
      </c>
      <c r="K370" s="55" t="s">
        <v>248</v>
      </c>
      <c r="L370" s="55" t="s">
        <v>239</v>
      </c>
      <c r="M370" s="55" t="s">
        <v>701</v>
      </c>
      <c r="N370" s="55" t="s">
        <v>694</v>
      </c>
      <c r="O370" s="56">
        <v>8143150118.8100004</v>
      </c>
      <c r="P370" s="56">
        <v>2058169909.8800001</v>
      </c>
      <c r="Q370" s="56">
        <v>138847844.97</v>
      </c>
      <c r="R370" s="56">
        <v>1520890470.0699999</v>
      </c>
      <c r="S370" s="57" t="s">
        <v>1612</v>
      </c>
      <c r="T370" s="56">
        <v>8799149219.8199997</v>
      </c>
      <c r="U370" s="55" t="s">
        <v>702</v>
      </c>
      <c r="V370" s="53" t="s">
        <v>1893</v>
      </c>
      <c r="W370" s="9">
        <f>IF(OR(LEFT(I370)="7",LEFT(I370,1)="8"),VALUE(RIGHT(I370,3)),VALUE(RIGHT(I370,4)))</f>
        <v>1493</v>
      </c>
    </row>
    <row r="371" spans="1:23" s="10" customFormat="1" ht="222" customHeight="1">
      <c r="A371" s="8">
        <v>38</v>
      </c>
      <c r="B371" s="59" t="s">
        <v>66</v>
      </c>
      <c r="C371" s="59" t="s">
        <v>106</v>
      </c>
      <c r="D371" s="59" t="s">
        <v>201</v>
      </c>
      <c r="E371" s="51">
        <v>1</v>
      </c>
      <c r="F371" s="52" t="s">
        <v>527</v>
      </c>
      <c r="G371" s="53" t="s">
        <v>66</v>
      </c>
      <c r="H371" s="53" t="s">
        <v>66</v>
      </c>
      <c r="I371" s="54" t="s">
        <v>861</v>
      </c>
      <c r="J371" s="55" t="s">
        <v>862</v>
      </c>
      <c r="K371" s="55" t="s">
        <v>863</v>
      </c>
      <c r="L371" s="55" t="s">
        <v>239</v>
      </c>
      <c r="M371" s="55" t="s">
        <v>701</v>
      </c>
      <c r="N371" s="55" t="s">
        <v>694</v>
      </c>
      <c r="O371" s="56">
        <v>4974509152.2399998</v>
      </c>
      <c r="P371" s="56">
        <v>632928852.86000001</v>
      </c>
      <c r="Q371" s="56">
        <v>81646643.159999996</v>
      </c>
      <c r="R371" s="56">
        <v>296168844.88999999</v>
      </c>
      <c r="S371" s="57" t="s">
        <v>1613</v>
      </c>
      <c r="T371" s="56">
        <v>5392024249.6800003</v>
      </c>
      <c r="U371" s="55" t="s">
        <v>702</v>
      </c>
      <c r="V371" s="53" t="s">
        <v>1894</v>
      </c>
      <c r="W371" s="9">
        <f>IF(OR(LEFT(I371)="7",LEFT(I371,1)="8"),VALUE(RIGHT(I371,3)),VALUE(RIGHT(I371,4)))</f>
        <v>1494</v>
      </c>
    </row>
    <row r="372" spans="1:23" s="10" customFormat="1" ht="268.5" customHeight="1">
      <c r="A372" s="8">
        <v>38</v>
      </c>
      <c r="B372" s="59" t="s">
        <v>66</v>
      </c>
      <c r="C372" s="59" t="s">
        <v>106</v>
      </c>
      <c r="D372" s="59" t="s">
        <v>201</v>
      </c>
      <c r="E372" s="51">
        <v>1</v>
      </c>
      <c r="F372" s="52" t="s">
        <v>527</v>
      </c>
      <c r="G372" s="53" t="s">
        <v>66</v>
      </c>
      <c r="H372" s="53" t="s">
        <v>66</v>
      </c>
      <c r="I372" s="54" t="s">
        <v>249</v>
      </c>
      <c r="J372" s="55" t="s">
        <v>250</v>
      </c>
      <c r="K372" s="55" t="s">
        <v>561</v>
      </c>
      <c r="L372" s="55" t="s">
        <v>239</v>
      </c>
      <c r="M372" s="55" t="s">
        <v>240</v>
      </c>
      <c r="N372" s="55" t="s">
        <v>694</v>
      </c>
      <c r="O372" s="56">
        <v>29510533.32</v>
      </c>
      <c r="P372" s="56">
        <v>11629080.960000001</v>
      </c>
      <c r="Q372" s="56">
        <v>535988.32999999996</v>
      </c>
      <c r="R372" s="56">
        <v>12216886.92</v>
      </c>
      <c r="S372" s="57" t="s">
        <v>1895</v>
      </c>
      <c r="T372" s="56">
        <v>12842246.07</v>
      </c>
      <c r="U372" s="55" t="s">
        <v>702</v>
      </c>
      <c r="V372" s="53" t="s">
        <v>1896</v>
      </c>
      <c r="W372" s="9">
        <f>IF(OR(LEFT(I372)="7",LEFT(I372,1)="8"),VALUE(RIGHT(I372,3)),VALUE(RIGHT(I372,4)))</f>
        <v>1500</v>
      </c>
    </row>
    <row r="373" spans="1:23" s="10" customFormat="1" ht="268.5" customHeight="1">
      <c r="A373" s="8">
        <v>38</v>
      </c>
      <c r="B373" s="59" t="s">
        <v>66</v>
      </c>
      <c r="C373" s="59" t="s">
        <v>106</v>
      </c>
      <c r="D373" s="59" t="s">
        <v>201</v>
      </c>
      <c r="E373" s="51">
        <v>1</v>
      </c>
      <c r="F373" s="52" t="s">
        <v>527</v>
      </c>
      <c r="G373" s="53" t="s">
        <v>66</v>
      </c>
      <c r="H373" s="53" t="s">
        <v>66</v>
      </c>
      <c r="I373" s="54" t="s">
        <v>562</v>
      </c>
      <c r="J373" s="55" t="s">
        <v>563</v>
      </c>
      <c r="K373" s="55" t="s">
        <v>953</v>
      </c>
      <c r="L373" s="55" t="s">
        <v>239</v>
      </c>
      <c r="M373" s="55" t="s">
        <v>240</v>
      </c>
      <c r="N373" s="55" t="s">
        <v>694</v>
      </c>
      <c r="O373" s="56">
        <v>2028459170.51</v>
      </c>
      <c r="P373" s="56">
        <v>778052887.70000005</v>
      </c>
      <c r="Q373" s="56">
        <v>44702999.740000002</v>
      </c>
      <c r="R373" s="56">
        <v>276116047.61000001</v>
      </c>
      <c r="S373" s="57" t="s">
        <v>1614</v>
      </c>
      <c r="T373" s="56">
        <v>2067551907</v>
      </c>
      <c r="U373" s="55" t="s">
        <v>702</v>
      </c>
      <c r="V373" s="53" t="s">
        <v>1897</v>
      </c>
      <c r="W373" s="9">
        <f>IF(OR(LEFT(I373)="7",LEFT(I373,1)="8"),VALUE(RIGHT(I373,3)),VALUE(RIGHT(I373,4)))</f>
        <v>1501</v>
      </c>
    </row>
    <row r="374" spans="1:23" s="10" customFormat="1" ht="268.5" customHeight="1">
      <c r="A374" s="8">
        <v>38</v>
      </c>
      <c r="B374" s="59" t="s">
        <v>66</v>
      </c>
      <c r="C374" s="59" t="s">
        <v>106</v>
      </c>
      <c r="D374" s="59" t="s">
        <v>201</v>
      </c>
      <c r="E374" s="51">
        <v>1</v>
      </c>
      <c r="F374" s="52" t="s">
        <v>527</v>
      </c>
      <c r="G374" s="53" t="s">
        <v>66</v>
      </c>
      <c r="H374" s="53" t="s">
        <v>66</v>
      </c>
      <c r="I374" s="54" t="s">
        <v>968</v>
      </c>
      <c r="J374" s="55" t="s">
        <v>969</v>
      </c>
      <c r="K374" s="55" t="s">
        <v>970</v>
      </c>
      <c r="L374" s="55" t="s">
        <v>239</v>
      </c>
      <c r="M374" s="55" t="s">
        <v>240</v>
      </c>
      <c r="N374" s="55" t="s">
        <v>694</v>
      </c>
      <c r="O374" s="56">
        <v>76827598.650000006</v>
      </c>
      <c r="P374" s="56">
        <v>8510382.1899999995</v>
      </c>
      <c r="Q374" s="56">
        <v>1403419.57</v>
      </c>
      <c r="R374" s="56">
        <v>4192159.76</v>
      </c>
      <c r="S374" s="57" t="s">
        <v>1898</v>
      </c>
      <c r="T374" s="56">
        <v>76079876.469999999</v>
      </c>
      <c r="U374" s="55" t="s">
        <v>702</v>
      </c>
      <c r="V374" s="53" t="s">
        <v>1899</v>
      </c>
      <c r="W374" s="9">
        <f>IF(OR(LEFT(I374)="7",LEFT(I374,1)="8"),VALUE(RIGHT(I374,3)),VALUE(RIGHT(I374,4)))</f>
        <v>1521</v>
      </c>
    </row>
    <row r="375" spans="1:23" s="10" customFormat="1" ht="268.5" customHeight="1">
      <c r="A375" s="8">
        <v>38</v>
      </c>
      <c r="B375" s="59" t="s">
        <v>66</v>
      </c>
      <c r="C375" s="59" t="s">
        <v>106</v>
      </c>
      <c r="D375" s="59" t="s">
        <v>201</v>
      </c>
      <c r="E375" s="51">
        <v>1</v>
      </c>
      <c r="F375" s="52" t="s">
        <v>527</v>
      </c>
      <c r="G375" s="53" t="s">
        <v>66</v>
      </c>
      <c r="H375" s="53" t="s">
        <v>66</v>
      </c>
      <c r="I375" s="54" t="s">
        <v>1027</v>
      </c>
      <c r="J375" s="55" t="s">
        <v>1028</v>
      </c>
      <c r="K375" s="55" t="s">
        <v>1029</v>
      </c>
      <c r="L375" s="55" t="s">
        <v>729</v>
      </c>
      <c r="M375" s="55" t="s">
        <v>412</v>
      </c>
      <c r="N375" s="55" t="s">
        <v>694</v>
      </c>
      <c r="O375" s="56">
        <v>226989793.84999999</v>
      </c>
      <c r="P375" s="56">
        <v>130483270.41</v>
      </c>
      <c r="Q375" s="56">
        <v>3989026.28</v>
      </c>
      <c r="R375" s="56">
        <v>18324373.25</v>
      </c>
      <c r="S375" s="57" t="s">
        <v>1900</v>
      </c>
      <c r="T375" s="56">
        <v>195126470.75999999</v>
      </c>
      <c r="U375" s="55" t="s">
        <v>702</v>
      </c>
      <c r="V375" s="53" t="s">
        <v>1901</v>
      </c>
      <c r="W375" s="9">
        <f>IF(OR(LEFT(I375)="7",LEFT(I375,1)="8"),VALUE(RIGHT(I375,3)),VALUE(RIGHT(I375,4)))</f>
        <v>1544</v>
      </c>
    </row>
    <row r="376" spans="1:23" s="10" customFormat="1" ht="268.5" customHeight="1">
      <c r="A376" s="8">
        <v>38</v>
      </c>
      <c r="B376" s="59" t="s">
        <v>66</v>
      </c>
      <c r="C376" s="59" t="s">
        <v>106</v>
      </c>
      <c r="D376" s="59" t="s">
        <v>201</v>
      </c>
      <c r="E376" s="51">
        <v>1</v>
      </c>
      <c r="F376" s="52" t="s">
        <v>527</v>
      </c>
      <c r="G376" s="53" t="s">
        <v>66</v>
      </c>
      <c r="H376" s="53" t="s">
        <v>66</v>
      </c>
      <c r="I376" s="54" t="s">
        <v>1163</v>
      </c>
      <c r="J376" s="55" t="s">
        <v>1164</v>
      </c>
      <c r="K376" s="55" t="s">
        <v>1029</v>
      </c>
      <c r="L376" s="55" t="s">
        <v>239</v>
      </c>
      <c r="M376" s="55" t="s">
        <v>240</v>
      </c>
      <c r="N376" s="55" t="s">
        <v>694</v>
      </c>
      <c r="O376" s="56">
        <v>30689512.510000002</v>
      </c>
      <c r="P376" s="56">
        <v>0</v>
      </c>
      <c r="Q376" s="56">
        <v>555071.02</v>
      </c>
      <c r="R376" s="56">
        <v>44709.4</v>
      </c>
      <c r="S376" s="57" t="s">
        <v>1902</v>
      </c>
      <c r="T376" s="56">
        <v>31199874.129999999</v>
      </c>
      <c r="U376" s="55" t="s">
        <v>702</v>
      </c>
      <c r="V376" s="53" t="s">
        <v>1903</v>
      </c>
      <c r="W376" s="9">
        <f>IF(OR(LEFT(I376)="7",LEFT(I376,1)="8"),VALUE(RIGHT(I376,3)),VALUE(RIGHT(I376,4)))</f>
        <v>1553</v>
      </c>
    </row>
    <row r="377" spans="1:23" s="10" customFormat="1" ht="208.5" customHeight="1">
      <c r="A377" s="8">
        <v>38</v>
      </c>
      <c r="B377" s="59" t="s">
        <v>66</v>
      </c>
      <c r="C377" s="59" t="s">
        <v>106</v>
      </c>
      <c r="D377" s="59" t="s">
        <v>201</v>
      </c>
      <c r="E377" s="51">
        <v>1</v>
      </c>
      <c r="F377" s="52" t="s">
        <v>527</v>
      </c>
      <c r="G377" s="53" t="s">
        <v>66</v>
      </c>
      <c r="H377" s="53" t="s">
        <v>66</v>
      </c>
      <c r="I377" s="54" t="s">
        <v>1362</v>
      </c>
      <c r="J377" s="55" t="s">
        <v>1363</v>
      </c>
      <c r="K377" s="55" t="s">
        <v>1029</v>
      </c>
      <c r="L377" s="55" t="s">
        <v>239</v>
      </c>
      <c r="M377" s="55" t="s">
        <v>240</v>
      </c>
      <c r="N377" s="55" t="s">
        <v>694</v>
      </c>
      <c r="O377" s="56">
        <v>46225963.840000004</v>
      </c>
      <c r="P377" s="56">
        <v>0</v>
      </c>
      <c r="Q377" s="56">
        <v>816223.1</v>
      </c>
      <c r="R377" s="56">
        <v>2394922.73</v>
      </c>
      <c r="S377" s="57" t="s">
        <v>1556</v>
      </c>
      <c r="T377" s="56">
        <v>35894841.049999997</v>
      </c>
      <c r="U377" s="55" t="s">
        <v>702</v>
      </c>
      <c r="V377" s="53" t="s">
        <v>1904</v>
      </c>
      <c r="W377" s="9">
        <f>IF(OR(LEFT(I377)="7",LEFT(I377,1)="8"),VALUE(RIGHT(I377,3)),VALUE(RIGHT(I377,4)))</f>
        <v>1575</v>
      </c>
    </row>
    <row r="378" spans="1:23" s="10" customFormat="1" ht="251.25" customHeight="1">
      <c r="A378" s="8">
        <v>38</v>
      </c>
      <c r="B378" s="59" t="s">
        <v>66</v>
      </c>
      <c r="C378" s="59" t="s">
        <v>106</v>
      </c>
      <c r="D378" s="59" t="s">
        <v>201</v>
      </c>
      <c r="E378" s="51">
        <v>1</v>
      </c>
      <c r="F378" s="52" t="s">
        <v>527</v>
      </c>
      <c r="G378" s="53" t="s">
        <v>66</v>
      </c>
      <c r="H378" s="53" t="s">
        <v>66</v>
      </c>
      <c r="I378" s="54" t="s">
        <v>1364</v>
      </c>
      <c r="J378" s="55" t="s">
        <v>1365</v>
      </c>
      <c r="K378" s="55" t="s">
        <v>1366</v>
      </c>
      <c r="L378" s="55" t="s">
        <v>239</v>
      </c>
      <c r="M378" s="55" t="s">
        <v>403</v>
      </c>
      <c r="N378" s="55" t="s">
        <v>694</v>
      </c>
      <c r="O378" s="56">
        <v>52832068.329999998</v>
      </c>
      <c r="P378" s="56">
        <v>60000000</v>
      </c>
      <c r="Q378" s="56">
        <v>898240.95</v>
      </c>
      <c r="R378" s="56">
        <v>29246123.059999999</v>
      </c>
      <c r="S378" s="57" t="s">
        <v>1615</v>
      </c>
      <c r="T378" s="56">
        <v>32466004.300000001</v>
      </c>
      <c r="U378" s="55" t="s">
        <v>702</v>
      </c>
      <c r="V378" s="53" t="s">
        <v>1905</v>
      </c>
      <c r="W378" s="9">
        <f>IF(OR(LEFT(I378)="7",LEFT(I378,1)="8"),VALUE(RIGHT(I378,3)),VALUE(RIGHT(I378,4)))</f>
        <v>1576</v>
      </c>
    </row>
    <row r="379" spans="1:23" s="10" customFormat="1" ht="251.25" customHeight="1">
      <c r="A379" s="8">
        <v>38</v>
      </c>
      <c r="B379" s="59" t="s">
        <v>66</v>
      </c>
      <c r="C379" s="59" t="s">
        <v>106</v>
      </c>
      <c r="D379" s="59" t="s">
        <v>201</v>
      </c>
      <c r="E379" s="51">
        <v>1</v>
      </c>
      <c r="F379" s="52" t="s">
        <v>527</v>
      </c>
      <c r="G379" s="53" t="s">
        <v>66</v>
      </c>
      <c r="H379" s="53" t="s">
        <v>66</v>
      </c>
      <c r="I379" s="54" t="s">
        <v>1367</v>
      </c>
      <c r="J379" s="55" t="s">
        <v>1368</v>
      </c>
      <c r="K379" s="55" t="s">
        <v>1369</v>
      </c>
      <c r="L379" s="55" t="s">
        <v>239</v>
      </c>
      <c r="M379" s="55" t="s">
        <v>240</v>
      </c>
      <c r="N379" s="55" t="s">
        <v>694</v>
      </c>
      <c r="O379" s="56">
        <v>51861519.289999999</v>
      </c>
      <c r="P379" s="56">
        <v>0</v>
      </c>
      <c r="Q379" s="56">
        <v>744091.31</v>
      </c>
      <c r="R379" s="56">
        <v>17472777.789999999</v>
      </c>
      <c r="S379" s="57" t="s">
        <v>1906</v>
      </c>
      <c r="T379" s="56">
        <v>18750644.539999999</v>
      </c>
      <c r="U379" s="55" t="s">
        <v>702</v>
      </c>
      <c r="V379" s="53" t="s">
        <v>1907</v>
      </c>
      <c r="W379" s="9">
        <f>IF(OR(LEFT(I379)="7",LEFT(I379,1)="8"),VALUE(RIGHT(I379,3)),VALUE(RIGHT(I379,4)))</f>
        <v>1577</v>
      </c>
    </row>
    <row r="380" spans="1:23" s="10" customFormat="1" ht="251.25" customHeight="1">
      <c r="A380" s="8">
        <v>38</v>
      </c>
      <c r="B380" s="59" t="s">
        <v>66</v>
      </c>
      <c r="C380" s="59" t="s">
        <v>106</v>
      </c>
      <c r="D380" s="59" t="s">
        <v>201</v>
      </c>
      <c r="E380" s="51">
        <v>1</v>
      </c>
      <c r="F380" s="52" t="s">
        <v>283</v>
      </c>
      <c r="G380" s="53" t="s">
        <v>284</v>
      </c>
      <c r="H380" s="53" t="s">
        <v>284</v>
      </c>
      <c r="I380" s="54" t="s">
        <v>805</v>
      </c>
      <c r="J380" s="55" t="s">
        <v>184</v>
      </c>
      <c r="K380" s="55" t="s">
        <v>185</v>
      </c>
      <c r="L380" s="55" t="s">
        <v>729</v>
      </c>
      <c r="M380" s="55" t="s">
        <v>833</v>
      </c>
      <c r="N380" s="55" t="s">
        <v>821</v>
      </c>
      <c r="O380" s="56">
        <v>404461.08</v>
      </c>
      <c r="P380" s="56">
        <v>0</v>
      </c>
      <c r="Q380" s="56">
        <v>6644.53</v>
      </c>
      <c r="R380" s="56">
        <v>15872.5</v>
      </c>
      <c r="S380" s="57" t="s">
        <v>1200</v>
      </c>
      <c r="T380" s="56">
        <v>395233.11</v>
      </c>
      <c r="U380" s="55" t="s">
        <v>242</v>
      </c>
      <c r="V380" s="53" t="s">
        <v>1495</v>
      </c>
      <c r="W380" s="9">
        <f>IF(OR(LEFT(I380)="7",LEFT(I380,1)="8"),VALUE(RIGHT(I380,3)),VALUE(RIGHT(I380,4)))</f>
        <v>1468</v>
      </c>
    </row>
    <row r="381" spans="1:23" s="10" customFormat="1" ht="351" customHeight="1">
      <c r="A381" s="8">
        <v>38</v>
      </c>
      <c r="B381" s="59" t="s">
        <v>66</v>
      </c>
      <c r="C381" s="59" t="s">
        <v>106</v>
      </c>
      <c r="D381" s="59" t="s">
        <v>201</v>
      </c>
      <c r="E381" s="51">
        <v>1</v>
      </c>
      <c r="F381" s="52" t="s">
        <v>283</v>
      </c>
      <c r="G381" s="53" t="s">
        <v>284</v>
      </c>
      <c r="H381" s="53" t="s">
        <v>284</v>
      </c>
      <c r="I381" s="54" t="s">
        <v>37</v>
      </c>
      <c r="J381" s="55" t="s">
        <v>38</v>
      </c>
      <c r="K381" s="55" t="s">
        <v>39</v>
      </c>
      <c r="L381" s="55" t="s">
        <v>729</v>
      </c>
      <c r="M381" s="55" t="s">
        <v>412</v>
      </c>
      <c r="N381" s="55" t="s">
        <v>694</v>
      </c>
      <c r="O381" s="56">
        <v>12510428</v>
      </c>
      <c r="P381" s="56">
        <v>0</v>
      </c>
      <c r="Q381" s="56">
        <v>80399.81</v>
      </c>
      <c r="R381" s="56">
        <v>8803781.6799999997</v>
      </c>
      <c r="S381" s="57" t="s">
        <v>1267</v>
      </c>
      <c r="T381" s="56">
        <v>3787046.13</v>
      </c>
      <c r="U381" s="55" t="s">
        <v>242</v>
      </c>
      <c r="V381" s="53" t="s">
        <v>1469</v>
      </c>
      <c r="W381" s="9">
        <f>IF(OR(LEFT(I381)="7",LEFT(I381,1)="8"),VALUE(RIGHT(I381,3)),VALUE(RIGHT(I381,4)))</f>
        <v>1110</v>
      </c>
    </row>
    <row r="382" spans="1:23" s="10" customFormat="1" ht="388.5" customHeight="1">
      <c r="A382" s="8">
        <v>38</v>
      </c>
      <c r="B382" s="59" t="s">
        <v>66</v>
      </c>
      <c r="C382" s="59" t="s">
        <v>106</v>
      </c>
      <c r="D382" s="59" t="s">
        <v>201</v>
      </c>
      <c r="E382" s="51">
        <v>1</v>
      </c>
      <c r="F382" s="52" t="s">
        <v>1019</v>
      </c>
      <c r="G382" s="53" t="s">
        <v>1020</v>
      </c>
      <c r="H382" s="53" t="s">
        <v>1020</v>
      </c>
      <c r="I382" s="54" t="s">
        <v>1021</v>
      </c>
      <c r="J382" s="55" t="s">
        <v>1022</v>
      </c>
      <c r="K382" s="55" t="s">
        <v>1023</v>
      </c>
      <c r="L382" s="55" t="s">
        <v>729</v>
      </c>
      <c r="M382" s="55" t="s">
        <v>1024</v>
      </c>
      <c r="N382" s="55" t="s">
        <v>694</v>
      </c>
      <c r="O382" s="56">
        <v>3503780.73</v>
      </c>
      <c r="P382" s="56">
        <v>0</v>
      </c>
      <c r="Q382" s="56">
        <v>49226.23</v>
      </c>
      <c r="R382" s="56">
        <v>32082.12</v>
      </c>
      <c r="S382" s="57" t="s">
        <v>1616</v>
      </c>
      <c r="T382" s="56">
        <v>3520924.84</v>
      </c>
      <c r="U382" s="55" t="s">
        <v>702</v>
      </c>
      <c r="V382" s="53" t="s">
        <v>1617</v>
      </c>
      <c r="W382" s="9">
        <f>IF(OR(LEFT(I382)="7",LEFT(I382,1)="8"),VALUE(RIGHT(I382,3)),VALUE(RIGHT(I382,4)))</f>
        <v>1543</v>
      </c>
    </row>
    <row r="383" spans="1:23" s="10" customFormat="1" ht="243.75" customHeight="1">
      <c r="A383" s="8">
        <v>38</v>
      </c>
      <c r="B383" s="59" t="s">
        <v>66</v>
      </c>
      <c r="C383" s="59" t="s">
        <v>106</v>
      </c>
      <c r="D383" s="59" t="s">
        <v>201</v>
      </c>
      <c r="E383" s="51">
        <v>1</v>
      </c>
      <c r="F383" s="52" t="s">
        <v>40</v>
      </c>
      <c r="G383" s="53" t="s">
        <v>109</v>
      </c>
      <c r="H383" s="53" t="s">
        <v>109</v>
      </c>
      <c r="I383" s="54" t="s">
        <v>110</v>
      </c>
      <c r="J383" s="55" t="s">
        <v>111</v>
      </c>
      <c r="K383" s="55" t="s">
        <v>278</v>
      </c>
      <c r="L383" s="55" t="s">
        <v>729</v>
      </c>
      <c r="M383" s="55" t="s">
        <v>663</v>
      </c>
      <c r="N383" s="55" t="s">
        <v>694</v>
      </c>
      <c r="O383" s="56">
        <v>58615528</v>
      </c>
      <c r="P383" s="56">
        <v>5503709</v>
      </c>
      <c r="Q383" s="56">
        <v>269253</v>
      </c>
      <c r="R383" s="56">
        <v>17897927</v>
      </c>
      <c r="S383" s="57" t="s">
        <v>1470</v>
      </c>
      <c r="T383" s="56">
        <v>46490563</v>
      </c>
      <c r="U383" s="55" t="s">
        <v>242</v>
      </c>
      <c r="V383" s="53" t="s">
        <v>1084</v>
      </c>
      <c r="W383" s="9">
        <f>IF(OR(LEFT(I383)="7",LEFT(I383,1)="8"),VALUE(RIGHT(I383,3)),VALUE(RIGHT(I383,4)))</f>
        <v>1106</v>
      </c>
    </row>
    <row r="384" spans="1:23" s="10" customFormat="1" ht="302.25" customHeight="1">
      <c r="A384" s="8">
        <v>38</v>
      </c>
      <c r="B384" s="59" t="s">
        <v>66</v>
      </c>
      <c r="C384" s="59" t="s">
        <v>106</v>
      </c>
      <c r="D384" s="59" t="s">
        <v>201</v>
      </c>
      <c r="E384" s="51">
        <v>1</v>
      </c>
      <c r="F384" s="52" t="s">
        <v>1307</v>
      </c>
      <c r="G384" s="53" t="s">
        <v>1308</v>
      </c>
      <c r="H384" s="53" t="s">
        <v>1308</v>
      </c>
      <c r="I384" s="54" t="s">
        <v>1309</v>
      </c>
      <c r="J384" s="55" t="s">
        <v>1310</v>
      </c>
      <c r="K384" s="55" t="s">
        <v>1311</v>
      </c>
      <c r="L384" s="55" t="s">
        <v>552</v>
      </c>
      <c r="M384" s="55" t="s">
        <v>625</v>
      </c>
      <c r="N384" s="55" t="s">
        <v>241</v>
      </c>
      <c r="O384" s="56">
        <v>7121962.4400000004</v>
      </c>
      <c r="P384" s="56">
        <v>0</v>
      </c>
      <c r="Q384" s="56">
        <v>1656.24</v>
      </c>
      <c r="R384" s="56">
        <v>34800</v>
      </c>
      <c r="S384" s="57" t="s">
        <v>1349</v>
      </c>
      <c r="T384" s="56">
        <v>7088818.6799999997</v>
      </c>
      <c r="U384" s="55" t="s">
        <v>702</v>
      </c>
      <c r="V384" s="53" t="s">
        <v>1437</v>
      </c>
      <c r="W384" s="9">
        <f>IF(OR(LEFT(I384)="7",LEFT(I384,1)="8"),VALUE(RIGHT(I384,3)),VALUE(RIGHT(I384,4)))</f>
        <v>1570</v>
      </c>
    </row>
    <row r="385" spans="1:23" s="10" customFormat="1" ht="213.75" customHeight="1">
      <c r="A385" s="8">
        <v>38</v>
      </c>
      <c r="B385" s="59" t="s">
        <v>66</v>
      </c>
      <c r="C385" s="59" t="s">
        <v>106</v>
      </c>
      <c r="D385" s="59" t="s">
        <v>201</v>
      </c>
      <c r="E385" s="51">
        <v>1</v>
      </c>
      <c r="F385" s="52" t="s">
        <v>759</v>
      </c>
      <c r="G385" s="53" t="s">
        <v>760</v>
      </c>
      <c r="H385" s="53" t="s">
        <v>760</v>
      </c>
      <c r="I385" s="54" t="s">
        <v>761</v>
      </c>
      <c r="J385" s="55" t="s">
        <v>762</v>
      </c>
      <c r="K385" s="55" t="s">
        <v>466</v>
      </c>
      <c r="L385" s="55" t="s">
        <v>729</v>
      </c>
      <c r="M385" s="55" t="s">
        <v>412</v>
      </c>
      <c r="N385" s="55" t="s">
        <v>694</v>
      </c>
      <c r="O385" s="56">
        <v>14089831.07</v>
      </c>
      <c r="P385" s="56">
        <v>0</v>
      </c>
      <c r="Q385" s="56">
        <v>240118.36</v>
      </c>
      <c r="R385" s="56">
        <v>74676.44</v>
      </c>
      <c r="S385" s="57" t="s">
        <v>1165</v>
      </c>
      <c r="T385" s="56">
        <v>14255272.99</v>
      </c>
      <c r="U385" s="55" t="s">
        <v>702</v>
      </c>
      <c r="V385" s="53" t="s">
        <v>1085</v>
      </c>
      <c r="W385" s="9">
        <f>IF(OR(LEFT(I385)="7",LEFT(I385,1)="8"),VALUE(RIGHT(I385,3)),VALUE(RIGHT(I385,4)))</f>
        <v>1108</v>
      </c>
    </row>
    <row r="386" spans="1:23" s="10" customFormat="1" ht="302.25" customHeight="1">
      <c r="A386" s="8">
        <v>38</v>
      </c>
      <c r="B386" s="59" t="s">
        <v>66</v>
      </c>
      <c r="C386" s="59" t="s">
        <v>106</v>
      </c>
      <c r="D386" s="59" t="s">
        <v>201</v>
      </c>
      <c r="E386" s="51">
        <v>1</v>
      </c>
      <c r="F386" s="52" t="s">
        <v>467</v>
      </c>
      <c r="G386" s="53" t="s">
        <v>468</v>
      </c>
      <c r="H386" s="53" t="s">
        <v>468</v>
      </c>
      <c r="I386" s="54" t="s">
        <v>1399</v>
      </c>
      <c r="J386" s="55" t="s">
        <v>1400</v>
      </c>
      <c r="K386" s="55" t="s">
        <v>1401</v>
      </c>
      <c r="L386" s="55" t="s">
        <v>729</v>
      </c>
      <c r="M386" s="55" t="s">
        <v>412</v>
      </c>
      <c r="N386" s="55" t="s">
        <v>241</v>
      </c>
      <c r="O386" s="56">
        <v>5609527.6200000001</v>
      </c>
      <c r="P386" s="56">
        <v>36016.86</v>
      </c>
      <c r="Q386" s="56">
        <v>32881.99</v>
      </c>
      <c r="R386" s="56">
        <v>1079155.8600000001</v>
      </c>
      <c r="S386" s="57" t="s">
        <v>1557</v>
      </c>
      <c r="T386" s="56">
        <v>4599270.6100000003</v>
      </c>
      <c r="U386" s="55" t="s">
        <v>702</v>
      </c>
      <c r="V386" s="53" t="s">
        <v>1402</v>
      </c>
      <c r="W386" s="9">
        <f>IF(OR(LEFT(I386)="7",LEFT(I386,1)="8"),VALUE(RIGHT(I386,3)),VALUE(RIGHT(I386,4)))</f>
        <v>1583</v>
      </c>
    </row>
    <row r="387" spans="1:23" s="10" customFormat="1" ht="142.5" customHeight="1">
      <c r="A387" s="8">
        <v>38</v>
      </c>
      <c r="B387" s="59" t="s">
        <v>66</v>
      </c>
      <c r="C387" s="59" t="s">
        <v>106</v>
      </c>
      <c r="D387" s="59" t="s">
        <v>201</v>
      </c>
      <c r="E387" s="51">
        <v>1</v>
      </c>
      <c r="F387" s="52" t="s">
        <v>467</v>
      </c>
      <c r="G387" s="53" t="s">
        <v>468</v>
      </c>
      <c r="H387" s="53" t="s">
        <v>468</v>
      </c>
      <c r="I387" s="54" t="s">
        <v>469</v>
      </c>
      <c r="J387" s="55" t="s">
        <v>470</v>
      </c>
      <c r="K387" s="55" t="s">
        <v>471</v>
      </c>
      <c r="L387" s="55" t="s">
        <v>729</v>
      </c>
      <c r="M387" s="55" t="s">
        <v>412</v>
      </c>
      <c r="N387" s="55" t="s">
        <v>821</v>
      </c>
      <c r="O387" s="56">
        <v>295.95</v>
      </c>
      <c r="P387" s="56">
        <v>438996.84</v>
      </c>
      <c r="Q387" s="56">
        <v>800.61</v>
      </c>
      <c r="R387" s="56">
        <v>158600.48000000001</v>
      </c>
      <c r="S387" s="57" t="s">
        <v>1201</v>
      </c>
      <c r="T387" s="56">
        <v>281492.92</v>
      </c>
      <c r="U387" s="55" t="s">
        <v>702</v>
      </c>
      <c r="V387" s="53" t="s">
        <v>1166</v>
      </c>
      <c r="W387" s="9">
        <f>IF(OR(LEFT(I387)="7",LEFT(I387,1)="8"),VALUE(RIGHT(I387,3)),VALUE(RIGHT(I387,4)))</f>
        <v>1238</v>
      </c>
    </row>
    <row r="388" spans="1:23" s="10" customFormat="1" ht="328.5" customHeight="1">
      <c r="A388" s="8">
        <v>38</v>
      </c>
      <c r="B388" s="59" t="s">
        <v>66</v>
      </c>
      <c r="C388" s="59" t="s">
        <v>106</v>
      </c>
      <c r="D388" s="59" t="s">
        <v>201</v>
      </c>
      <c r="E388" s="51">
        <v>1</v>
      </c>
      <c r="F388" s="52" t="s">
        <v>472</v>
      </c>
      <c r="G388" s="53" t="s">
        <v>473</v>
      </c>
      <c r="H388" s="53" t="s">
        <v>473</v>
      </c>
      <c r="I388" s="54" t="s">
        <v>474</v>
      </c>
      <c r="J388" s="55" t="s">
        <v>570</v>
      </c>
      <c r="K388" s="55" t="s">
        <v>942</v>
      </c>
      <c r="L388" s="55" t="s">
        <v>729</v>
      </c>
      <c r="M388" s="55" t="s">
        <v>662</v>
      </c>
      <c r="N388" s="55" t="s">
        <v>694</v>
      </c>
      <c r="O388" s="56">
        <v>69960902.269999996</v>
      </c>
      <c r="P388" s="56">
        <v>6290405.75</v>
      </c>
      <c r="Q388" s="56">
        <v>1326686.74</v>
      </c>
      <c r="R388" s="56">
        <v>4861481.67</v>
      </c>
      <c r="S388" s="57" t="s">
        <v>1496</v>
      </c>
      <c r="T388" s="56">
        <v>72716513.090000004</v>
      </c>
      <c r="U388" s="55" t="s">
        <v>702</v>
      </c>
      <c r="V388" s="53" t="s">
        <v>1908</v>
      </c>
      <c r="W388" s="9">
        <f>IF(OR(LEFT(I388)="7",LEFT(I388,1)="8"),VALUE(RIGHT(I388,3)),VALUE(RIGHT(I388,4)))</f>
        <v>1405</v>
      </c>
    </row>
    <row r="389" spans="1:23" s="10" customFormat="1" ht="328.5" customHeight="1">
      <c r="A389" s="8">
        <v>38</v>
      </c>
      <c r="B389" s="59" t="s">
        <v>66</v>
      </c>
      <c r="C389" s="59" t="s">
        <v>106</v>
      </c>
      <c r="D389" s="59" t="s">
        <v>201</v>
      </c>
      <c r="E389" s="51">
        <v>1</v>
      </c>
      <c r="F389" s="52" t="s">
        <v>261</v>
      </c>
      <c r="G389" s="53" t="s">
        <v>873</v>
      </c>
      <c r="H389" s="53" t="s">
        <v>873</v>
      </c>
      <c r="I389" s="54" t="s">
        <v>751</v>
      </c>
      <c r="J389" s="55" t="s">
        <v>752</v>
      </c>
      <c r="K389" s="55" t="s">
        <v>943</v>
      </c>
      <c r="L389" s="55" t="s">
        <v>729</v>
      </c>
      <c r="M389" s="55" t="s">
        <v>412</v>
      </c>
      <c r="N389" s="55" t="s">
        <v>694</v>
      </c>
      <c r="O389" s="56">
        <v>14987163.57</v>
      </c>
      <c r="P389" s="56">
        <v>0</v>
      </c>
      <c r="Q389" s="56">
        <v>169151.75</v>
      </c>
      <c r="R389" s="56">
        <v>6977620.0999999996</v>
      </c>
      <c r="S389" s="57" t="s">
        <v>1618</v>
      </c>
      <c r="T389" s="56">
        <v>8178695.2199999997</v>
      </c>
      <c r="U389" s="55" t="s">
        <v>702</v>
      </c>
      <c r="V389" s="53" t="s">
        <v>1619</v>
      </c>
      <c r="W389" s="9">
        <f>IF(OR(LEFT(I389)="7",LEFT(I389,1)="8"),VALUE(RIGHT(I389,3)),VALUE(RIGHT(I389,4)))</f>
        <v>1107</v>
      </c>
    </row>
    <row r="390" spans="1:23" s="10" customFormat="1" ht="328.5" customHeight="1">
      <c r="A390" s="8">
        <v>38</v>
      </c>
      <c r="B390" s="59" t="s">
        <v>66</v>
      </c>
      <c r="C390" s="59" t="s">
        <v>106</v>
      </c>
      <c r="D390" s="59" t="s">
        <v>201</v>
      </c>
      <c r="E390" s="51">
        <v>1</v>
      </c>
      <c r="F390" s="52" t="s">
        <v>753</v>
      </c>
      <c r="G390" s="53" t="s">
        <v>1290</v>
      </c>
      <c r="H390" s="53" t="s">
        <v>754</v>
      </c>
      <c r="I390" s="54" t="s">
        <v>755</v>
      </c>
      <c r="J390" s="55" t="s">
        <v>756</v>
      </c>
      <c r="K390" s="55" t="s">
        <v>539</v>
      </c>
      <c r="L390" s="55" t="s">
        <v>552</v>
      </c>
      <c r="M390" s="55" t="s">
        <v>1268</v>
      </c>
      <c r="N390" s="55" t="s">
        <v>694</v>
      </c>
      <c r="O390" s="56">
        <v>2455667.75</v>
      </c>
      <c r="P390" s="56">
        <v>0</v>
      </c>
      <c r="Q390" s="56">
        <v>11700.02</v>
      </c>
      <c r="R390" s="56">
        <v>2021466.92</v>
      </c>
      <c r="S390" s="57" t="s">
        <v>1291</v>
      </c>
      <c r="T390" s="56">
        <v>445900.85</v>
      </c>
      <c r="U390" s="55" t="s">
        <v>702</v>
      </c>
      <c r="V390" s="53" t="s">
        <v>1558</v>
      </c>
      <c r="W390" s="9">
        <f>IF(OR(LEFT(I390)="7",LEFT(I390,1)="8"),VALUE(RIGHT(I390,3)),VALUE(RIGHT(I390,4)))</f>
        <v>1098</v>
      </c>
    </row>
    <row r="391" spans="1:23" s="10" customFormat="1" ht="328.5" customHeight="1">
      <c r="A391" s="8">
        <v>38</v>
      </c>
      <c r="B391" s="59" t="s">
        <v>66</v>
      </c>
      <c r="C391" s="59" t="s">
        <v>106</v>
      </c>
      <c r="D391" s="59" t="s">
        <v>201</v>
      </c>
      <c r="E391" s="51">
        <v>1</v>
      </c>
      <c r="F391" s="52" t="s">
        <v>993</v>
      </c>
      <c r="G391" s="53" t="s">
        <v>994</v>
      </c>
      <c r="H391" s="53" t="s">
        <v>994</v>
      </c>
      <c r="I391" s="54" t="s">
        <v>995</v>
      </c>
      <c r="J391" s="55" t="s">
        <v>996</v>
      </c>
      <c r="K391" s="55" t="s">
        <v>997</v>
      </c>
      <c r="L391" s="55" t="s">
        <v>729</v>
      </c>
      <c r="M391" s="55" t="s">
        <v>412</v>
      </c>
      <c r="N391" s="55" t="s">
        <v>241</v>
      </c>
      <c r="O391" s="56">
        <v>39056.25</v>
      </c>
      <c r="P391" s="56">
        <v>29518953.34</v>
      </c>
      <c r="Q391" s="56">
        <v>15188.59</v>
      </c>
      <c r="R391" s="56">
        <v>28981793.390000001</v>
      </c>
      <c r="S391" s="57" t="s">
        <v>1167</v>
      </c>
      <c r="T391" s="56">
        <v>530400.86</v>
      </c>
      <c r="U391" s="55" t="s">
        <v>702</v>
      </c>
      <c r="V391" s="53" t="s">
        <v>1086</v>
      </c>
      <c r="W391" s="9">
        <f>IF(OR(LEFT(I391)="7",LEFT(I391,1)="8"),VALUE(RIGHT(I391,3)),VALUE(RIGHT(I391,4)))</f>
        <v>1534</v>
      </c>
    </row>
    <row r="392" spans="1:23" s="10" customFormat="1" ht="328.5" customHeight="1">
      <c r="A392" s="8">
        <v>38</v>
      </c>
      <c r="B392" s="59" t="s">
        <v>66</v>
      </c>
      <c r="C392" s="59" t="s">
        <v>106</v>
      </c>
      <c r="D392" s="59" t="s">
        <v>201</v>
      </c>
      <c r="E392" s="51">
        <v>1</v>
      </c>
      <c r="F392" s="52" t="s">
        <v>113</v>
      </c>
      <c r="G392" s="53" t="s">
        <v>705</v>
      </c>
      <c r="H392" s="53" t="s">
        <v>705</v>
      </c>
      <c r="I392" s="54" t="s">
        <v>802</v>
      </c>
      <c r="J392" s="55" t="s">
        <v>1042</v>
      </c>
      <c r="K392" s="55" t="s">
        <v>944</v>
      </c>
      <c r="L392" s="55" t="s">
        <v>729</v>
      </c>
      <c r="M392" s="55" t="s">
        <v>664</v>
      </c>
      <c r="N392" s="55" t="s">
        <v>694</v>
      </c>
      <c r="O392" s="56">
        <v>119505466.8</v>
      </c>
      <c r="P392" s="56">
        <v>10000475.529999999</v>
      </c>
      <c r="Q392" s="56">
        <v>2072687.94</v>
      </c>
      <c r="R392" s="56">
        <v>28016990.960000001</v>
      </c>
      <c r="S392" s="57" t="s">
        <v>1620</v>
      </c>
      <c r="T392" s="56">
        <v>103561639.31</v>
      </c>
      <c r="U392" s="55" t="s">
        <v>702</v>
      </c>
      <c r="V392" s="53" t="s">
        <v>1909</v>
      </c>
      <c r="W392" s="9">
        <f>IF(OR(LEFT(I392)="7",LEFT(I392,1)="8"),VALUE(RIGHT(I392,3)),VALUE(RIGHT(I392,4)))</f>
        <v>1109</v>
      </c>
    </row>
    <row r="393" spans="1:23" s="10" customFormat="1" ht="328.5" customHeight="1">
      <c r="A393" s="8">
        <v>38</v>
      </c>
      <c r="B393" s="59" t="s">
        <v>66</v>
      </c>
      <c r="C393" s="59" t="s">
        <v>106</v>
      </c>
      <c r="D393" s="59" t="s">
        <v>201</v>
      </c>
      <c r="E393" s="51">
        <v>1</v>
      </c>
      <c r="F393" s="52" t="s">
        <v>803</v>
      </c>
      <c r="G393" s="53" t="s">
        <v>945</v>
      </c>
      <c r="H393" s="53" t="s">
        <v>945</v>
      </c>
      <c r="I393" s="54" t="s">
        <v>576</v>
      </c>
      <c r="J393" s="55" t="s">
        <v>577</v>
      </c>
      <c r="K393" s="55" t="s">
        <v>578</v>
      </c>
      <c r="L393" s="55" t="s">
        <v>729</v>
      </c>
      <c r="M393" s="55" t="s">
        <v>412</v>
      </c>
      <c r="N393" s="55" t="s">
        <v>241</v>
      </c>
      <c r="O393" s="56">
        <v>110150641.97</v>
      </c>
      <c r="P393" s="56">
        <v>0</v>
      </c>
      <c r="Q393" s="56">
        <v>1541316.94</v>
      </c>
      <c r="R393" s="56">
        <v>6966480.8799999999</v>
      </c>
      <c r="S393" s="57" t="s">
        <v>1910</v>
      </c>
      <c r="T393" s="56">
        <v>104725478.03</v>
      </c>
      <c r="U393" s="55" t="s">
        <v>702</v>
      </c>
      <c r="V393" s="53" t="s">
        <v>1911</v>
      </c>
      <c r="W393" s="9">
        <f>IF(OR(LEFT(I393)="7",LEFT(I393,1)="8"),VALUE(RIGHT(I393,3)),VALUE(RIGHT(I393,4)))</f>
        <v>1128</v>
      </c>
    </row>
    <row r="394" spans="1:23" s="10" customFormat="1" ht="225" customHeight="1">
      <c r="A394" s="8">
        <v>38</v>
      </c>
      <c r="B394" s="59" t="s">
        <v>66</v>
      </c>
      <c r="C394" s="59" t="s">
        <v>106</v>
      </c>
      <c r="D394" s="59" t="s">
        <v>201</v>
      </c>
      <c r="E394" s="51">
        <v>1</v>
      </c>
      <c r="F394" s="52" t="s">
        <v>579</v>
      </c>
      <c r="G394" s="53" t="s">
        <v>580</v>
      </c>
      <c r="H394" s="53" t="s">
        <v>580</v>
      </c>
      <c r="I394" s="54" t="s">
        <v>583</v>
      </c>
      <c r="J394" s="55" t="s">
        <v>584</v>
      </c>
      <c r="K394" s="55" t="s">
        <v>585</v>
      </c>
      <c r="L394" s="55" t="s">
        <v>729</v>
      </c>
      <c r="M394" s="55" t="s">
        <v>664</v>
      </c>
      <c r="N394" s="55" t="s">
        <v>821</v>
      </c>
      <c r="O394" s="56">
        <v>38319740.590000004</v>
      </c>
      <c r="P394" s="56">
        <v>16105803.6</v>
      </c>
      <c r="Q394" s="56">
        <v>693260.84</v>
      </c>
      <c r="R394" s="56">
        <v>9751451.5</v>
      </c>
      <c r="S394" s="57" t="s">
        <v>1912</v>
      </c>
      <c r="T394" s="56">
        <v>45367353.530000001</v>
      </c>
      <c r="U394" s="55" t="s">
        <v>702</v>
      </c>
      <c r="V394" s="53" t="s">
        <v>1088</v>
      </c>
      <c r="W394" s="9">
        <f>IF(OR(LEFT(I394)="7",LEFT(I394,1)="8"),VALUE(RIGHT(I394,3)),VALUE(RIGHT(I394,4)))</f>
        <v>128</v>
      </c>
    </row>
    <row r="395" spans="1:23" s="10" customFormat="1" ht="225" customHeight="1">
      <c r="A395" s="8">
        <v>38</v>
      </c>
      <c r="B395" s="59" t="s">
        <v>66</v>
      </c>
      <c r="C395" s="59" t="s">
        <v>106</v>
      </c>
      <c r="D395" s="59" t="s">
        <v>201</v>
      </c>
      <c r="E395" s="51">
        <v>1</v>
      </c>
      <c r="F395" s="52" t="s">
        <v>579</v>
      </c>
      <c r="G395" s="53" t="s">
        <v>580</v>
      </c>
      <c r="H395" s="53" t="s">
        <v>580</v>
      </c>
      <c r="I395" s="54" t="s">
        <v>581</v>
      </c>
      <c r="J395" s="55" t="s">
        <v>582</v>
      </c>
      <c r="K395" s="55" t="s">
        <v>526</v>
      </c>
      <c r="L395" s="55" t="s">
        <v>729</v>
      </c>
      <c r="M395" s="55" t="s">
        <v>664</v>
      </c>
      <c r="N395" s="55" t="s">
        <v>694</v>
      </c>
      <c r="O395" s="56">
        <v>15177773.49</v>
      </c>
      <c r="P395" s="56">
        <v>0</v>
      </c>
      <c r="Q395" s="56">
        <v>227639.11</v>
      </c>
      <c r="R395" s="56">
        <v>47998.02</v>
      </c>
      <c r="S395" s="57" t="s">
        <v>1621</v>
      </c>
      <c r="T395" s="56">
        <v>15357414.58</v>
      </c>
      <c r="U395" s="55" t="s">
        <v>702</v>
      </c>
      <c r="V395" s="53" t="s">
        <v>1087</v>
      </c>
      <c r="W395" s="9">
        <f>IF(OR(LEFT(I395)="7",LEFT(I395,1)="8"),VALUE(RIGHT(I395,3)),VALUE(RIGHT(I395,4)))</f>
        <v>1164</v>
      </c>
    </row>
    <row r="396" spans="1:23" s="29" customFormat="1" ht="15" outlineLevel="2">
      <c r="A396" s="27"/>
      <c r="B396" s="61" t="s">
        <v>289</v>
      </c>
      <c r="C396" s="62"/>
      <c r="D396" s="62"/>
      <c r="E396" s="46">
        <f>SUBTOTAL(9,E397:E432)</f>
        <v>36</v>
      </c>
      <c r="F396" s="47"/>
      <c r="G396" s="47"/>
      <c r="H396" s="47"/>
      <c r="I396" s="48"/>
      <c r="J396" s="47"/>
      <c r="K396" s="47"/>
      <c r="L396" s="47"/>
      <c r="M396" s="47"/>
      <c r="N396" s="47"/>
      <c r="O396" s="49"/>
      <c r="P396" s="49"/>
      <c r="Q396" s="49"/>
      <c r="R396" s="49"/>
      <c r="S396" s="47"/>
      <c r="T396" s="49"/>
      <c r="U396" s="47"/>
      <c r="V396" s="50"/>
      <c r="W396" s="28"/>
    </row>
    <row r="397" spans="1:23" s="10" customFormat="1" ht="277.5" customHeight="1">
      <c r="A397" s="8">
        <v>38</v>
      </c>
      <c r="B397" s="59" t="s">
        <v>66</v>
      </c>
      <c r="C397" s="59" t="s">
        <v>106</v>
      </c>
      <c r="D397" s="59" t="s">
        <v>550</v>
      </c>
      <c r="E397" s="51">
        <v>1</v>
      </c>
      <c r="F397" s="52" t="s">
        <v>527</v>
      </c>
      <c r="G397" s="53" t="s">
        <v>66</v>
      </c>
      <c r="H397" s="53" t="s">
        <v>588</v>
      </c>
      <c r="I397" s="54">
        <v>20023810001240</v>
      </c>
      <c r="J397" s="55" t="s">
        <v>1497</v>
      </c>
      <c r="K397" s="55" t="s">
        <v>1498</v>
      </c>
      <c r="L397" s="55" t="s">
        <v>239</v>
      </c>
      <c r="M397" s="55" t="s">
        <v>240</v>
      </c>
      <c r="N397" s="55" t="s">
        <v>694</v>
      </c>
      <c r="O397" s="56">
        <v>140338942.53</v>
      </c>
      <c r="P397" s="56">
        <v>60092648.469999999</v>
      </c>
      <c r="Q397" s="56">
        <v>2657104.1</v>
      </c>
      <c r="R397" s="56">
        <v>20867122.359999999</v>
      </c>
      <c r="S397" s="57" t="s">
        <v>1913</v>
      </c>
      <c r="T397" s="56">
        <v>84867161.689999998</v>
      </c>
      <c r="U397" s="55" t="s">
        <v>702</v>
      </c>
      <c r="V397" s="53" t="s">
        <v>1914</v>
      </c>
      <c r="W397" s="9">
        <f>IF(OR(LEFT(I397)="7",LEFT(I397,1)="8"),VALUE(RIGHT(I397,3)),VALUE(RIGHT(I397,4)))</f>
        <v>1240</v>
      </c>
    </row>
    <row r="398" spans="1:23" s="10" customFormat="1" ht="277.5" customHeight="1">
      <c r="A398" s="8">
        <v>38</v>
      </c>
      <c r="B398" s="59" t="s">
        <v>66</v>
      </c>
      <c r="C398" s="59" t="s">
        <v>106</v>
      </c>
      <c r="D398" s="59" t="s">
        <v>550</v>
      </c>
      <c r="E398" s="51">
        <v>1</v>
      </c>
      <c r="F398" s="52" t="s">
        <v>527</v>
      </c>
      <c r="G398" s="53" t="s">
        <v>66</v>
      </c>
      <c r="H398" s="53" t="s">
        <v>76</v>
      </c>
      <c r="I398" s="54">
        <v>20023810001241</v>
      </c>
      <c r="J398" s="55" t="s">
        <v>891</v>
      </c>
      <c r="K398" s="55" t="s">
        <v>1915</v>
      </c>
      <c r="L398" s="55" t="s">
        <v>729</v>
      </c>
      <c r="M398" s="55" t="s">
        <v>664</v>
      </c>
      <c r="N398" s="55" t="s">
        <v>694</v>
      </c>
      <c r="O398" s="56">
        <v>161572101.55000001</v>
      </c>
      <c r="P398" s="56">
        <v>57996810.579999998</v>
      </c>
      <c r="Q398" s="56">
        <v>2911112.59</v>
      </c>
      <c r="R398" s="56">
        <v>6865137.5499999998</v>
      </c>
      <c r="S398" s="57" t="s">
        <v>1916</v>
      </c>
      <c r="T398" s="56">
        <v>231124556.06999999</v>
      </c>
      <c r="U398" s="55" t="s">
        <v>702</v>
      </c>
      <c r="V398" s="53" t="s">
        <v>1917</v>
      </c>
      <c r="W398" s="9">
        <f>IF(OR(LEFT(I398)="7",LEFT(I398,1)="8"),VALUE(RIGHT(I398,3)),VALUE(RIGHT(I398,4)))</f>
        <v>1241</v>
      </c>
    </row>
    <row r="399" spans="1:23" s="10" customFormat="1" ht="277.5" customHeight="1">
      <c r="A399" s="8">
        <v>38</v>
      </c>
      <c r="B399" s="59" t="s">
        <v>66</v>
      </c>
      <c r="C399" s="59" t="s">
        <v>106</v>
      </c>
      <c r="D399" s="59" t="s">
        <v>550</v>
      </c>
      <c r="E399" s="51">
        <v>1</v>
      </c>
      <c r="F399" s="52" t="s">
        <v>527</v>
      </c>
      <c r="G399" s="53" t="s">
        <v>66</v>
      </c>
      <c r="H399" s="53" t="s">
        <v>554</v>
      </c>
      <c r="I399" s="54">
        <v>20023810001242</v>
      </c>
      <c r="J399" s="55" t="s">
        <v>1499</v>
      </c>
      <c r="K399" s="55" t="s">
        <v>1500</v>
      </c>
      <c r="L399" s="55" t="s">
        <v>239</v>
      </c>
      <c r="M399" s="55" t="s">
        <v>240</v>
      </c>
      <c r="N399" s="55" t="s">
        <v>694</v>
      </c>
      <c r="O399" s="56">
        <v>83085430.719999999</v>
      </c>
      <c r="P399" s="56">
        <v>0</v>
      </c>
      <c r="Q399" s="56">
        <v>1433343.4</v>
      </c>
      <c r="R399" s="56">
        <v>9812241.9600000009</v>
      </c>
      <c r="S399" s="57" t="s">
        <v>1918</v>
      </c>
      <c r="T399" s="56">
        <v>64942711.170000002</v>
      </c>
      <c r="U399" s="55" t="s">
        <v>702</v>
      </c>
      <c r="V399" s="53" t="s">
        <v>1919</v>
      </c>
      <c r="W399" s="9">
        <f>IF(OR(LEFT(I399)="7",LEFT(I399,1)="8"),VALUE(RIGHT(I399,3)),VALUE(RIGHT(I399,4)))</f>
        <v>1242</v>
      </c>
    </row>
    <row r="400" spans="1:23" s="10" customFormat="1" ht="277.5" customHeight="1">
      <c r="A400" s="8">
        <v>38</v>
      </c>
      <c r="B400" s="59" t="s">
        <v>66</v>
      </c>
      <c r="C400" s="59" t="s">
        <v>106</v>
      </c>
      <c r="D400" s="59" t="s">
        <v>550</v>
      </c>
      <c r="E400" s="51">
        <v>1</v>
      </c>
      <c r="F400" s="52" t="s">
        <v>527</v>
      </c>
      <c r="G400" s="53" t="s">
        <v>66</v>
      </c>
      <c r="H400" s="53" t="s">
        <v>622</v>
      </c>
      <c r="I400" s="54">
        <v>20023810001243</v>
      </c>
      <c r="J400" s="55" t="s">
        <v>1501</v>
      </c>
      <c r="K400" s="55" t="s">
        <v>1502</v>
      </c>
      <c r="L400" s="55" t="s">
        <v>239</v>
      </c>
      <c r="M400" s="55" t="s">
        <v>240</v>
      </c>
      <c r="N400" s="55" t="s">
        <v>694</v>
      </c>
      <c r="O400" s="56">
        <v>135086427.88999999</v>
      </c>
      <c r="P400" s="56">
        <v>8000889.0199999996</v>
      </c>
      <c r="Q400" s="56">
        <v>2318452.75</v>
      </c>
      <c r="R400" s="56">
        <v>28041566.52</v>
      </c>
      <c r="S400" s="57" t="s">
        <v>1920</v>
      </c>
      <c r="T400" s="56">
        <v>90135911.370000005</v>
      </c>
      <c r="U400" s="55" t="s">
        <v>702</v>
      </c>
      <c r="V400" s="53" t="s">
        <v>1921</v>
      </c>
      <c r="W400" s="9">
        <f>IF(OR(LEFT(I400)="7",LEFT(I400,1)="8"),VALUE(RIGHT(I400,3)),VALUE(RIGHT(I400,4)))</f>
        <v>1243</v>
      </c>
    </row>
    <row r="401" spans="1:23" s="10" customFormat="1" ht="277.5" customHeight="1">
      <c r="A401" s="8">
        <v>38</v>
      </c>
      <c r="B401" s="59" t="s">
        <v>66</v>
      </c>
      <c r="C401" s="59" t="s">
        <v>106</v>
      </c>
      <c r="D401" s="59" t="s">
        <v>550</v>
      </c>
      <c r="E401" s="51">
        <v>1</v>
      </c>
      <c r="F401" s="52" t="s">
        <v>527</v>
      </c>
      <c r="G401" s="53" t="s">
        <v>66</v>
      </c>
      <c r="H401" s="53" t="s">
        <v>718</v>
      </c>
      <c r="I401" s="54">
        <v>20023810001244</v>
      </c>
      <c r="J401" s="55" t="s">
        <v>1503</v>
      </c>
      <c r="K401" s="55" t="s">
        <v>1504</v>
      </c>
      <c r="L401" s="55" t="s">
        <v>239</v>
      </c>
      <c r="M401" s="55" t="s">
        <v>240</v>
      </c>
      <c r="N401" s="55" t="s">
        <v>694</v>
      </c>
      <c r="O401" s="56">
        <v>188749125.80000001</v>
      </c>
      <c r="P401" s="56">
        <v>9000000</v>
      </c>
      <c r="Q401" s="56">
        <v>3503905.65</v>
      </c>
      <c r="R401" s="56">
        <v>20346497.719999999</v>
      </c>
      <c r="S401" s="57" t="s">
        <v>1559</v>
      </c>
      <c r="T401" s="56">
        <v>164940916.78999999</v>
      </c>
      <c r="U401" s="55" t="s">
        <v>702</v>
      </c>
      <c r="V401" s="53" t="s">
        <v>1922</v>
      </c>
      <c r="W401" s="9">
        <f>IF(OR(LEFT(I401)="7",LEFT(I401,1)="8"),VALUE(RIGHT(I401,3)),VALUE(RIGHT(I401,4)))</f>
        <v>1244</v>
      </c>
    </row>
    <row r="402" spans="1:23" s="10" customFormat="1" ht="277.5" customHeight="1">
      <c r="A402" s="8">
        <v>38</v>
      </c>
      <c r="B402" s="59" t="s">
        <v>66</v>
      </c>
      <c r="C402" s="59" t="s">
        <v>106</v>
      </c>
      <c r="D402" s="59" t="s">
        <v>550</v>
      </c>
      <c r="E402" s="51">
        <v>1</v>
      </c>
      <c r="F402" s="52" t="s">
        <v>527</v>
      </c>
      <c r="G402" s="53" t="s">
        <v>66</v>
      </c>
      <c r="H402" s="53" t="s">
        <v>74</v>
      </c>
      <c r="I402" s="54">
        <v>20023810001245</v>
      </c>
      <c r="J402" s="55" t="s">
        <v>545</v>
      </c>
      <c r="K402" s="55" t="s">
        <v>1923</v>
      </c>
      <c r="L402" s="55" t="s">
        <v>239</v>
      </c>
      <c r="M402" s="55" t="s">
        <v>240</v>
      </c>
      <c r="N402" s="55" t="s">
        <v>694</v>
      </c>
      <c r="O402" s="56">
        <v>171292669.53999999</v>
      </c>
      <c r="P402" s="56">
        <v>120063</v>
      </c>
      <c r="Q402" s="56">
        <v>2801310</v>
      </c>
      <c r="R402" s="56">
        <v>31708123</v>
      </c>
      <c r="S402" s="57" t="s">
        <v>1505</v>
      </c>
      <c r="T402" s="56">
        <v>110455142</v>
      </c>
      <c r="U402" s="55" t="s">
        <v>702</v>
      </c>
      <c r="V402" s="53" t="s">
        <v>1924</v>
      </c>
      <c r="W402" s="9">
        <f>IF(OR(LEFT(I402)="7",LEFT(I402,1)="8"),VALUE(RIGHT(I402,3)),VALUE(RIGHT(I402,4)))</f>
        <v>1245</v>
      </c>
    </row>
    <row r="403" spans="1:23" s="10" customFormat="1" ht="277.5" customHeight="1">
      <c r="A403" s="8">
        <v>38</v>
      </c>
      <c r="B403" s="59" t="s">
        <v>66</v>
      </c>
      <c r="C403" s="59" t="s">
        <v>106</v>
      </c>
      <c r="D403" s="59" t="s">
        <v>550</v>
      </c>
      <c r="E403" s="51">
        <v>1</v>
      </c>
      <c r="F403" s="52" t="s">
        <v>527</v>
      </c>
      <c r="G403" s="53" t="s">
        <v>66</v>
      </c>
      <c r="H403" s="53" t="s">
        <v>73</v>
      </c>
      <c r="I403" s="54">
        <v>20023810001246</v>
      </c>
      <c r="J403" s="55" t="s">
        <v>1506</v>
      </c>
      <c r="K403" s="55" t="s">
        <v>1507</v>
      </c>
      <c r="L403" s="55" t="s">
        <v>239</v>
      </c>
      <c r="M403" s="55" t="s">
        <v>240</v>
      </c>
      <c r="N403" s="55" t="s">
        <v>694</v>
      </c>
      <c r="O403" s="56">
        <v>62862101.18</v>
      </c>
      <c r="P403" s="56">
        <v>185175.22</v>
      </c>
      <c r="Q403" s="56">
        <v>1133243.74</v>
      </c>
      <c r="R403" s="56">
        <v>765600.06</v>
      </c>
      <c r="S403" s="57" t="s">
        <v>1925</v>
      </c>
      <c r="T403" s="56">
        <v>63414920.079999998</v>
      </c>
      <c r="U403" s="55" t="s">
        <v>702</v>
      </c>
      <c r="V403" s="53" t="s">
        <v>1926</v>
      </c>
      <c r="W403" s="9">
        <f>IF(OR(LEFT(I403)="7",LEFT(I403,1)="8"),VALUE(RIGHT(I403,3)),VALUE(RIGHT(I403,4)))</f>
        <v>1246</v>
      </c>
    </row>
    <row r="404" spans="1:23" s="10" customFormat="1" ht="277.5" customHeight="1">
      <c r="A404" s="8">
        <v>38</v>
      </c>
      <c r="B404" s="59" t="s">
        <v>66</v>
      </c>
      <c r="C404" s="59" t="s">
        <v>106</v>
      </c>
      <c r="D404" s="59" t="s">
        <v>550</v>
      </c>
      <c r="E404" s="51">
        <v>1</v>
      </c>
      <c r="F404" s="52" t="s">
        <v>527</v>
      </c>
      <c r="G404" s="53" t="s">
        <v>66</v>
      </c>
      <c r="H404" s="53" t="s">
        <v>654</v>
      </c>
      <c r="I404" s="54">
        <v>20023810001247</v>
      </c>
      <c r="J404" s="55" t="s">
        <v>1508</v>
      </c>
      <c r="K404" s="55" t="s">
        <v>1509</v>
      </c>
      <c r="L404" s="55" t="s">
        <v>239</v>
      </c>
      <c r="M404" s="55" t="s">
        <v>240</v>
      </c>
      <c r="N404" s="55" t="s">
        <v>694</v>
      </c>
      <c r="O404" s="56">
        <v>192685681.22</v>
      </c>
      <c r="P404" s="56">
        <v>42582776.039999999</v>
      </c>
      <c r="Q404" s="56">
        <v>3528444.19</v>
      </c>
      <c r="R404" s="56">
        <v>40548726.060000002</v>
      </c>
      <c r="S404" s="57" t="s">
        <v>1560</v>
      </c>
      <c r="T404" s="56">
        <v>198248175.38999999</v>
      </c>
      <c r="U404" s="55" t="s">
        <v>702</v>
      </c>
      <c r="V404" s="53" t="s">
        <v>1927</v>
      </c>
      <c r="W404" s="9">
        <f>IF(OR(LEFT(I404)="7",LEFT(I404,1)="8"),VALUE(RIGHT(I404,3)),VALUE(RIGHT(I404,4)))</f>
        <v>1247</v>
      </c>
    </row>
    <row r="405" spans="1:23" s="10" customFormat="1" ht="277.5" customHeight="1">
      <c r="A405" s="8">
        <v>38</v>
      </c>
      <c r="B405" s="59" t="s">
        <v>66</v>
      </c>
      <c r="C405" s="59" t="s">
        <v>106</v>
      </c>
      <c r="D405" s="59" t="s">
        <v>550</v>
      </c>
      <c r="E405" s="51">
        <v>1</v>
      </c>
      <c r="F405" s="52" t="s">
        <v>527</v>
      </c>
      <c r="G405" s="53" t="s">
        <v>66</v>
      </c>
      <c r="H405" s="53" t="s">
        <v>352</v>
      </c>
      <c r="I405" s="54">
        <v>20023810001248</v>
      </c>
      <c r="J405" s="55" t="s">
        <v>244</v>
      </c>
      <c r="K405" s="55" t="s">
        <v>1928</v>
      </c>
      <c r="L405" s="55" t="s">
        <v>239</v>
      </c>
      <c r="M405" s="55" t="s">
        <v>240</v>
      </c>
      <c r="N405" s="55" t="s">
        <v>694</v>
      </c>
      <c r="O405" s="56">
        <v>107184181.73</v>
      </c>
      <c r="P405" s="56">
        <v>4453465.9000000004</v>
      </c>
      <c r="Q405" s="56">
        <v>1942971.82</v>
      </c>
      <c r="R405" s="56">
        <v>140462.81</v>
      </c>
      <c r="S405" s="57" t="s">
        <v>1622</v>
      </c>
      <c r="T405" s="56">
        <v>113440156.64</v>
      </c>
      <c r="U405" s="55" t="s">
        <v>702</v>
      </c>
      <c r="V405" s="53" t="s">
        <v>1929</v>
      </c>
      <c r="W405" s="9">
        <f>IF(OR(LEFT(I405)="7",LEFT(I405,1)="8"),VALUE(RIGHT(I405,3)),VALUE(RIGHT(I405,4)))</f>
        <v>1248</v>
      </c>
    </row>
    <row r="406" spans="1:23" s="10" customFormat="1" ht="277.5" customHeight="1">
      <c r="A406" s="8">
        <v>38</v>
      </c>
      <c r="B406" s="59" t="s">
        <v>66</v>
      </c>
      <c r="C406" s="59" t="s">
        <v>106</v>
      </c>
      <c r="D406" s="59" t="s">
        <v>550</v>
      </c>
      <c r="E406" s="51">
        <v>1</v>
      </c>
      <c r="F406" s="52" t="s">
        <v>527</v>
      </c>
      <c r="G406" s="53" t="s">
        <v>66</v>
      </c>
      <c r="H406" s="53" t="s">
        <v>631</v>
      </c>
      <c r="I406" s="54">
        <v>20023810001249</v>
      </c>
      <c r="J406" s="55" t="s">
        <v>114</v>
      </c>
      <c r="K406" s="55" t="s">
        <v>139</v>
      </c>
      <c r="L406" s="55" t="s">
        <v>239</v>
      </c>
      <c r="M406" s="55" t="s">
        <v>240</v>
      </c>
      <c r="N406" s="55" t="s">
        <v>694</v>
      </c>
      <c r="O406" s="56">
        <v>53691673.740000002</v>
      </c>
      <c r="P406" s="56">
        <v>0</v>
      </c>
      <c r="Q406" s="56">
        <v>716663.19</v>
      </c>
      <c r="R406" s="56">
        <v>18388299.399999999</v>
      </c>
      <c r="S406" s="57" t="s">
        <v>1623</v>
      </c>
      <c r="T406" s="56">
        <v>35767159.359999999</v>
      </c>
      <c r="U406" s="55" t="s">
        <v>702</v>
      </c>
      <c r="V406" s="53" t="s">
        <v>1930</v>
      </c>
      <c r="W406" s="9">
        <f>IF(OR(LEFT(I406)="7",LEFT(I406,1)="8"),VALUE(RIGHT(I406,3)),VALUE(RIGHT(I406,4)))</f>
        <v>1249</v>
      </c>
    </row>
    <row r="407" spans="1:23" s="10" customFormat="1" ht="277.5" customHeight="1">
      <c r="A407" s="8">
        <v>38</v>
      </c>
      <c r="B407" s="59" t="s">
        <v>66</v>
      </c>
      <c r="C407" s="59" t="s">
        <v>106</v>
      </c>
      <c r="D407" s="59" t="s">
        <v>550</v>
      </c>
      <c r="E407" s="51">
        <v>1</v>
      </c>
      <c r="F407" s="52" t="s">
        <v>527</v>
      </c>
      <c r="G407" s="53" t="s">
        <v>66</v>
      </c>
      <c r="H407" s="53" t="s">
        <v>430</v>
      </c>
      <c r="I407" s="54">
        <v>20023810001250</v>
      </c>
      <c r="J407" s="55" t="s">
        <v>1510</v>
      </c>
      <c r="K407" s="55" t="s">
        <v>1511</v>
      </c>
      <c r="L407" s="55" t="s">
        <v>239</v>
      </c>
      <c r="M407" s="55" t="s">
        <v>240</v>
      </c>
      <c r="N407" s="55" t="s">
        <v>694</v>
      </c>
      <c r="O407" s="56">
        <v>110233787.53</v>
      </c>
      <c r="P407" s="56">
        <v>1114512.3500000001</v>
      </c>
      <c r="Q407" s="56">
        <v>2002925.74</v>
      </c>
      <c r="R407" s="56">
        <v>886029.76</v>
      </c>
      <c r="S407" s="57" t="s">
        <v>1624</v>
      </c>
      <c r="T407" s="56">
        <v>111772428.95999999</v>
      </c>
      <c r="U407" s="55" t="s">
        <v>702</v>
      </c>
      <c r="V407" s="53" t="s">
        <v>1931</v>
      </c>
      <c r="W407" s="9">
        <f>IF(OR(LEFT(I407)="7",LEFT(I407,1)="8"),VALUE(RIGHT(I407,3)),VALUE(RIGHT(I407,4)))</f>
        <v>1250</v>
      </c>
    </row>
    <row r="408" spans="1:23" s="10" customFormat="1" ht="277.5" customHeight="1">
      <c r="A408" s="8">
        <v>38</v>
      </c>
      <c r="B408" s="59" t="s">
        <v>66</v>
      </c>
      <c r="C408" s="59" t="s">
        <v>106</v>
      </c>
      <c r="D408" s="59" t="s">
        <v>550</v>
      </c>
      <c r="E408" s="51">
        <v>1</v>
      </c>
      <c r="F408" s="52" t="s">
        <v>527</v>
      </c>
      <c r="G408" s="53" t="s">
        <v>66</v>
      </c>
      <c r="H408" s="53" t="s">
        <v>116</v>
      </c>
      <c r="I408" s="54">
        <v>20023810001251</v>
      </c>
      <c r="J408" s="55" t="s">
        <v>757</v>
      </c>
      <c r="K408" s="55" t="s">
        <v>589</v>
      </c>
      <c r="L408" s="55" t="s">
        <v>239</v>
      </c>
      <c r="M408" s="55" t="s">
        <v>240</v>
      </c>
      <c r="N408" s="55" t="s">
        <v>694</v>
      </c>
      <c r="O408" s="56">
        <v>87110136.060000002</v>
      </c>
      <c r="P408" s="56">
        <v>981324.52</v>
      </c>
      <c r="Q408" s="56">
        <v>1580439.49</v>
      </c>
      <c r="R408" s="56">
        <v>423471.17</v>
      </c>
      <c r="S408" s="57" t="s">
        <v>1625</v>
      </c>
      <c r="T408" s="56">
        <v>53134343.899999999</v>
      </c>
      <c r="U408" s="55" t="s">
        <v>702</v>
      </c>
      <c r="V408" s="53" t="s">
        <v>1932</v>
      </c>
      <c r="W408" s="9">
        <f>IF(OR(LEFT(I408)="7",LEFT(I408,1)="8"),VALUE(RIGHT(I408,3)),VALUE(RIGHT(I408,4)))</f>
        <v>1251</v>
      </c>
    </row>
    <row r="409" spans="1:23" s="10" customFormat="1" ht="277.5" customHeight="1">
      <c r="A409" s="8">
        <v>38</v>
      </c>
      <c r="B409" s="59" t="s">
        <v>66</v>
      </c>
      <c r="C409" s="59" t="s">
        <v>106</v>
      </c>
      <c r="D409" s="59" t="s">
        <v>550</v>
      </c>
      <c r="E409" s="51">
        <v>1</v>
      </c>
      <c r="F409" s="52" t="s">
        <v>527</v>
      </c>
      <c r="G409" s="53" t="s">
        <v>66</v>
      </c>
      <c r="H409" s="53" t="s">
        <v>574</v>
      </c>
      <c r="I409" s="54">
        <v>20023810001252</v>
      </c>
      <c r="J409" s="55" t="s">
        <v>1512</v>
      </c>
      <c r="K409" s="55" t="s">
        <v>1513</v>
      </c>
      <c r="L409" s="55" t="s">
        <v>239</v>
      </c>
      <c r="M409" s="55" t="s">
        <v>240</v>
      </c>
      <c r="N409" s="55" t="s">
        <v>694</v>
      </c>
      <c r="O409" s="56">
        <v>21384203.260000002</v>
      </c>
      <c r="P409" s="56">
        <v>23500000</v>
      </c>
      <c r="Q409" s="56">
        <v>453313.71</v>
      </c>
      <c r="R409" s="56">
        <v>40602.69</v>
      </c>
      <c r="S409" s="57" t="s">
        <v>1933</v>
      </c>
      <c r="T409" s="56">
        <v>44548091.280000001</v>
      </c>
      <c r="U409" s="55" t="s">
        <v>702</v>
      </c>
      <c r="V409" s="53" t="s">
        <v>1934</v>
      </c>
      <c r="W409" s="9">
        <f>IF(OR(LEFT(I409)="7",LEFT(I409,1)="8"),VALUE(RIGHT(I409,3)),VALUE(RIGHT(I409,4)))</f>
        <v>1252</v>
      </c>
    </row>
    <row r="410" spans="1:23" s="10" customFormat="1" ht="277.5" customHeight="1">
      <c r="A410" s="8">
        <v>38</v>
      </c>
      <c r="B410" s="59" t="s">
        <v>66</v>
      </c>
      <c r="C410" s="59" t="s">
        <v>106</v>
      </c>
      <c r="D410" s="59" t="s">
        <v>550</v>
      </c>
      <c r="E410" s="51">
        <v>1</v>
      </c>
      <c r="F410" s="52" t="s">
        <v>527</v>
      </c>
      <c r="G410" s="53" t="s">
        <v>66</v>
      </c>
      <c r="H410" s="53" t="s">
        <v>281</v>
      </c>
      <c r="I410" s="54">
        <v>20023810001253</v>
      </c>
      <c r="J410" s="55" t="s">
        <v>1514</v>
      </c>
      <c r="K410" s="55" t="s">
        <v>1515</v>
      </c>
      <c r="L410" s="55" t="s">
        <v>239</v>
      </c>
      <c r="M410" s="55" t="s">
        <v>240</v>
      </c>
      <c r="N410" s="55" t="s">
        <v>694</v>
      </c>
      <c r="O410" s="56">
        <v>135754352.37</v>
      </c>
      <c r="P410" s="56">
        <v>156639.25</v>
      </c>
      <c r="Q410" s="56">
        <v>2272884.1800000002</v>
      </c>
      <c r="R410" s="56">
        <v>838567.12</v>
      </c>
      <c r="S410" s="57" t="s">
        <v>1935</v>
      </c>
      <c r="T410" s="56">
        <v>132876221.29000001</v>
      </c>
      <c r="U410" s="55" t="s">
        <v>702</v>
      </c>
      <c r="V410" s="53" t="s">
        <v>1936</v>
      </c>
      <c r="W410" s="9">
        <f>IF(OR(LEFT(I410)="7",LEFT(I410,1)="8"),VALUE(RIGHT(I410,3)),VALUE(RIGHT(I410,4)))</f>
        <v>1253</v>
      </c>
    </row>
    <row r="411" spans="1:23" s="10" customFormat="1" ht="277.5" customHeight="1">
      <c r="A411" s="8">
        <v>38</v>
      </c>
      <c r="B411" s="59" t="s">
        <v>66</v>
      </c>
      <c r="C411" s="59" t="s">
        <v>106</v>
      </c>
      <c r="D411" s="59" t="s">
        <v>550</v>
      </c>
      <c r="E411" s="51">
        <v>1</v>
      </c>
      <c r="F411" s="52" t="s">
        <v>527</v>
      </c>
      <c r="G411" s="53" t="s">
        <v>66</v>
      </c>
      <c r="H411" s="53" t="s">
        <v>481</v>
      </c>
      <c r="I411" s="54">
        <v>20023810001254</v>
      </c>
      <c r="J411" s="55" t="s">
        <v>482</v>
      </c>
      <c r="K411" s="55" t="s">
        <v>589</v>
      </c>
      <c r="L411" s="55" t="s">
        <v>239</v>
      </c>
      <c r="M411" s="55" t="s">
        <v>240</v>
      </c>
      <c r="N411" s="55" t="s">
        <v>694</v>
      </c>
      <c r="O411" s="56">
        <v>20500912.469999999</v>
      </c>
      <c r="P411" s="56">
        <v>1082564</v>
      </c>
      <c r="Q411" s="56">
        <v>372039.26</v>
      </c>
      <c r="R411" s="56">
        <v>136135.39000000001</v>
      </c>
      <c r="S411" s="57" t="s">
        <v>1626</v>
      </c>
      <c r="T411" s="56">
        <v>21819380.34</v>
      </c>
      <c r="U411" s="55" t="s">
        <v>702</v>
      </c>
      <c r="V411" s="53" t="s">
        <v>1937</v>
      </c>
      <c r="W411" s="9">
        <f>IF(OR(LEFT(I411)="7",LEFT(I411,1)="8"),VALUE(RIGHT(I411,3)),VALUE(RIGHT(I411,4)))</f>
        <v>1254</v>
      </c>
    </row>
    <row r="412" spans="1:23" s="10" customFormat="1" ht="277.5" customHeight="1">
      <c r="A412" s="8">
        <v>38</v>
      </c>
      <c r="B412" s="59" t="s">
        <v>66</v>
      </c>
      <c r="C412" s="59" t="s">
        <v>106</v>
      </c>
      <c r="D412" s="59" t="s">
        <v>550</v>
      </c>
      <c r="E412" s="51">
        <v>1</v>
      </c>
      <c r="F412" s="52" t="s">
        <v>527</v>
      </c>
      <c r="G412" s="53" t="s">
        <v>66</v>
      </c>
      <c r="H412" s="53" t="s">
        <v>731</v>
      </c>
      <c r="I412" s="54">
        <v>20023810001255</v>
      </c>
      <c r="J412" s="55" t="s">
        <v>818</v>
      </c>
      <c r="K412" s="55" t="s">
        <v>1938</v>
      </c>
      <c r="L412" s="55" t="s">
        <v>239</v>
      </c>
      <c r="M412" s="55" t="s">
        <v>240</v>
      </c>
      <c r="N412" s="55" t="s">
        <v>694</v>
      </c>
      <c r="O412" s="56">
        <v>209178486.15000001</v>
      </c>
      <c r="P412" s="56">
        <v>85762193.329999998</v>
      </c>
      <c r="Q412" s="56">
        <v>4050427.25</v>
      </c>
      <c r="R412" s="56">
        <v>28922005</v>
      </c>
      <c r="S412" s="57" t="s">
        <v>1939</v>
      </c>
      <c r="T412" s="56">
        <v>191067768.38</v>
      </c>
      <c r="U412" s="55" t="s">
        <v>702</v>
      </c>
      <c r="V412" s="53" t="s">
        <v>1940</v>
      </c>
      <c r="W412" s="9">
        <f>IF(OR(LEFT(I412)="7",LEFT(I412,1)="8"),VALUE(RIGHT(I412,3)),VALUE(RIGHT(I412,4)))</f>
        <v>1255</v>
      </c>
    </row>
    <row r="413" spans="1:23" s="10" customFormat="1" ht="213.75" customHeight="1">
      <c r="A413" s="8">
        <v>38</v>
      </c>
      <c r="B413" s="59" t="s">
        <v>66</v>
      </c>
      <c r="C413" s="59" t="s">
        <v>106</v>
      </c>
      <c r="D413" s="59" t="s">
        <v>550</v>
      </c>
      <c r="E413" s="51">
        <v>1</v>
      </c>
      <c r="F413" s="52" t="s">
        <v>527</v>
      </c>
      <c r="G413" s="53" t="s">
        <v>66</v>
      </c>
      <c r="H413" s="53" t="s">
        <v>353</v>
      </c>
      <c r="I413" s="54">
        <v>20023810001288</v>
      </c>
      <c r="J413" s="55" t="s">
        <v>817</v>
      </c>
      <c r="K413" s="55" t="s">
        <v>139</v>
      </c>
      <c r="L413" s="55" t="s">
        <v>239</v>
      </c>
      <c r="M413" s="55" t="s">
        <v>240</v>
      </c>
      <c r="N413" s="55" t="s">
        <v>694</v>
      </c>
      <c r="O413" s="56">
        <v>100732173.98999999</v>
      </c>
      <c r="P413" s="56">
        <v>4404.8</v>
      </c>
      <c r="Q413" s="56">
        <v>1650916.7</v>
      </c>
      <c r="R413" s="56">
        <v>13401647.220000001</v>
      </c>
      <c r="S413" s="57" t="s">
        <v>1516</v>
      </c>
      <c r="T413" s="56">
        <v>88985848.269999996</v>
      </c>
      <c r="U413" s="55" t="s">
        <v>702</v>
      </c>
      <c r="V413" s="53" t="s">
        <v>1941</v>
      </c>
      <c r="W413" s="9">
        <f>IF(OR(LEFT(I413)="7",LEFT(I413,1)="8"),VALUE(RIGHT(I413,3)),VALUE(RIGHT(I413,4)))</f>
        <v>1288</v>
      </c>
    </row>
    <row r="414" spans="1:23" s="10" customFormat="1" ht="213.75" customHeight="1">
      <c r="A414" s="8">
        <v>38</v>
      </c>
      <c r="B414" s="59" t="s">
        <v>66</v>
      </c>
      <c r="C414" s="59" t="s">
        <v>106</v>
      </c>
      <c r="D414" s="59" t="s">
        <v>550</v>
      </c>
      <c r="E414" s="51">
        <v>1</v>
      </c>
      <c r="F414" s="52" t="s">
        <v>527</v>
      </c>
      <c r="G414" s="53" t="s">
        <v>66</v>
      </c>
      <c r="H414" s="53" t="s">
        <v>621</v>
      </c>
      <c r="I414" s="54">
        <v>20023810001295</v>
      </c>
      <c r="J414" s="55" t="s">
        <v>892</v>
      </c>
      <c r="K414" s="55" t="s">
        <v>589</v>
      </c>
      <c r="L414" s="55" t="s">
        <v>239</v>
      </c>
      <c r="M414" s="55" t="s">
        <v>240</v>
      </c>
      <c r="N414" s="55" t="s">
        <v>694</v>
      </c>
      <c r="O414" s="56">
        <v>143868193.94999999</v>
      </c>
      <c r="P414" s="56">
        <v>0</v>
      </c>
      <c r="Q414" s="56">
        <v>2485328.23</v>
      </c>
      <c r="R414" s="56">
        <v>556651.1</v>
      </c>
      <c r="S414" s="57" t="s">
        <v>1627</v>
      </c>
      <c r="T414" s="56">
        <v>147517920.58000001</v>
      </c>
      <c r="U414" s="55" t="s">
        <v>702</v>
      </c>
      <c r="V414" s="53" t="s">
        <v>1942</v>
      </c>
      <c r="W414" s="9">
        <f>IF(OR(LEFT(I414)="7",LEFT(I414,1)="8"),VALUE(RIGHT(I414,3)),VALUE(RIGHT(I414,4)))</f>
        <v>1295</v>
      </c>
    </row>
    <row r="415" spans="1:23" s="10" customFormat="1" ht="213.75" customHeight="1">
      <c r="A415" s="8">
        <v>38</v>
      </c>
      <c r="B415" s="59" t="s">
        <v>66</v>
      </c>
      <c r="C415" s="59" t="s">
        <v>106</v>
      </c>
      <c r="D415" s="59" t="s">
        <v>550</v>
      </c>
      <c r="E415" s="51">
        <v>1</v>
      </c>
      <c r="F415" s="52" t="s">
        <v>527</v>
      </c>
      <c r="G415" s="53" t="s">
        <v>66</v>
      </c>
      <c r="H415" s="53" t="s">
        <v>436</v>
      </c>
      <c r="I415" s="54">
        <v>20023810001296</v>
      </c>
      <c r="J415" s="55" t="s">
        <v>1517</v>
      </c>
      <c r="K415" s="55" t="s">
        <v>1518</v>
      </c>
      <c r="L415" s="55" t="s">
        <v>239</v>
      </c>
      <c r="M415" s="55" t="s">
        <v>240</v>
      </c>
      <c r="N415" s="55" t="s">
        <v>694</v>
      </c>
      <c r="O415" s="56">
        <v>130867806.5</v>
      </c>
      <c r="P415" s="56">
        <v>98000000</v>
      </c>
      <c r="Q415" s="56">
        <v>2751973.59</v>
      </c>
      <c r="R415" s="56">
        <v>436620.71</v>
      </c>
      <c r="S415" s="57" t="s">
        <v>1628</v>
      </c>
      <c r="T415" s="56">
        <v>222951718.99000001</v>
      </c>
      <c r="U415" s="55" t="s">
        <v>702</v>
      </c>
      <c r="V415" s="53" t="s">
        <v>1943</v>
      </c>
      <c r="W415" s="9">
        <f>IF(OR(LEFT(I415)="7",LEFT(I415,1)="8"),VALUE(RIGHT(I415,3)),VALUE(RIGHT(I415,4)))</f>
        <v>1296</v>
      </c>
    </row>
    <row r="416" spans="1:23" s="10" customFormat="1" ht="213.75" customHeight="1">
      <c r="A416" s="8">
        <v>38</v>
      </c>
      <c r="B416" s="59" t="s">
        <v>66</v>
      </c>
      <c r="C416" s="59" t="s">
        <v>106</v>
      </c>
      <c r="D416" s="59" t="s">
        <v>550</v>
      </c>
      <c r="E416" s="51">
        <v>1</v>
      </c>
      <c r="F416" s="52" t="s">
        <v>527</v>
      </c>
      <c r="G416" s="53" t="s">
        <v>66</v>
      </c>
      <c r="H416" s="53" t="s">
        <v>402</v>
      </c>
      <c r="I416" s="54">
        <v>20023810001305</v>
      </c>
      <c r="J416" s="55" t="s">
        <v>1519</v>
      </c>
      <c r="K416" s="55" t="s">
        <v>1520</v>
      </c>
      <c r="L416" s="55" t="s">
        <v>239</v>
      </c>
      <c r="M416" s="55" t="s">
        <v>240</v>
      </c>
      <c r="N416" s="55" t="s">
        <v>694</v>
      </c>
      <c r="O416" s="56">
        <v>209338242.30000001</v>
      </c>
      <c r="P416" s="56">
        <v>542339.53</v>
      </c>
      <c r="Q416" s="56">
        <v>3740556.38</v>
      </c>
      <c r="R416" s="56">
        <v>760797.58</v>
      </c>
      <c r="S416" s="57" t="s">
        <v>1629</v>
      </c>
      <c r="T416" s="56">
        <v>191733615.78999999</v>
      </c>
      <c r="U416" s="55" t="s">
        <v>702</v>
      </c>
      <c r="V416" s="53" t="s">
        <v>1944</v>
      </c>
      <c r="W416" s="9">
        <f>IF(OR(LEFT(I416)="7",LEFT(I416,1)="8"),VALUE(RIGHT(I416,3)),VALUE(RIGHT(I416,4)))</f>
        <v>1305</v>
      </c>
    </row>
    <row r="417" spans="1:23" s="10" customFormat="1" ht="213.75" customHeight="1">
      <c r="A417" s="8">
        <v>38</v>
      </c>
      <c r="B417" s="59" t="s">
        <v>66</v>
      </c>
      <c r="C417" s="59" t="s">
        <v>106</v>
      </c>
      <c r="D417" s="59" t="s">
        <v>550</v>
      </c>
      <c r="E417" s="51">
        <v>1</v>
      </c>
      <c r="F417" s="52" t="s">
        <v>527</v>
      </c>
      <c r="G417" s="53" t="s">
        <v>66</v>
      </c>
      <c r="H417" s="53" t="s">
        <v>63</v>
      </c>
      <c r="I417" s="54">
        <v>20023810001308</v>
      </c>
      <c r="J417" s="55" t="s">
        <v>547</v>
      </c>
      <c r="K417" s="55" t="s">
        <v>139</v>
      </c>
      <c r="L417" s="55" t="s">
        <v>239</v>
      </c>
      <c r="M417" s="55" t="s">
        <v>240</v>
      </c>
      <c r="N417" s="55" t="s">
        <v>694</v>
      </c>
      <c r="O417" s="56">
        <v>46693710.890000001</v>
      </c>
      <c r="P417" s="56">
        <v>1623658.85</v>
      </c>
      <c r="Q417" s="56">
        <v>778026.33</v>
      </c>
      <c r="R417" s="56">
        <v>8838728.4299999997</v>
      </c>
      <c r="S417" s="57" t="s">
        <v>1945</v>
      </c>
      <c r="T417" s="56">
        <v>38531832.409999996</v>
      </c>
      <c r="U417" s="55" t="s">
        <v>702</v>
      </c>
      <c r="V417" s="53" t="s">
        <v>1946</v>
      </c>
      <c r="W417" s="9">
        <f>IF(OR(LEFT(I417)="7",LEFT(I417,1)="8"),VALUE(RIGHT(I417,3)),VALUE(RIGHT(I417,4)))</f>
        <v>1308</v>
      </c>
    </row>
    <row r="418" spans="1:23" s="10" customFormat="1" ht="213.75" customHeight="1">
      <c r="A418" s="8">
        <v>38</v>
      </c>
      <c r="B418" s="59" t="s">
        <v>66</v>
      </c>
      <c r="C418" s="59" t="s">
        <v>106</v>
      </c>
      <c r="D418" s="59" t="s">
        <v>550</v>
      </c>
      <c r="E418" s="51">
        <v>1</v>
      </c>
      <c r="F418" s="52" t="s">
        <v>527</v>
      </c>
      <c r="G418" s="53" t="s">
        <v>66</v>
      </c>
      <c r="H418" s="53" t="s">
        <v>628</v>
      </c>
      <c r="I418" s="54">
        <v>20023810001310</v>
      </c>
      <c r="J418" s="55" t="s">
        <v>1521</v>
      </c>
      <c r="K418" s="55" t="s">
        <v>1522</v>
      </c>
      <c r="L418" s="55" t="s">
        <v>239</v>
      </c>
      <c r="M418" s="55" t="s">
        <v>240</v>
      </c>
      <c r="N418" s="55" t="s">
        <v>694</v>
      </c>
      <c r="O418" s="56">
        <v>54247393</v>
      </c>
      <c r="P418" s="56">
        <v>0</v>
      </c>
      <c r="Q418" s="56">
        <v>981349</v>
      </c>
      <c r="R418" s="56">
        <v>69688</v>
      </c>
      <c r="S418" s="57" t="s">
        <v>1630</v>
      </c>
      <c r="T418" s="56">
        <v>43403754</v>
      </c>
      <c r="U418" s="55" t="s">
        <v>702</v>
      </c>
      <c r="V418" s="53" t="s">
        <v>1947</v>
      </c>
      <c r="W418" s="9">
        <f>IF(OR(LEFT(I418)="7",LEFT(I418,1)="8"),VALUE(RIGHT(I418,3)),VALUE(RIGHT(I418,4)))</f>
        <v>1310</v>
      </c>
    </row>
    <row r="419" spans="1:23" s="10" customFormat="1" ht="213.75" customHeight="1">
      <c r="A419" s="8">
        <v>38</v>
      </c>
      <c r="B419" s="59" t="s">
        <v>66</v>
      </c>
      <c r="C419" s="59" t="s">
        <v>106</v>
      </c>
      <c r="D419" s="59" t="s">
        <v>550</v>
      </c>
      <c r="E419" s="51">
        <v>1</v>
      </c>
      <c r="F419" s="52" t="s">
        <v>527</v>
      </c>
      <c r="G419" s="53" t="s">
        <v>66</v>
      </c>
      <c r="H419" s="53" t="s">
        <v>75</v>
      </c>
      <c r="I419" s="54">
        <v>20023810001311</v>
      </c>
      <c r="J419" s="55" t="s">
        <v>115</v>
      </c>
      <c r="K419" s="55" t="s">
        <v>589</v>
      </c>
      <c r="L419" s="55" t="s">
        <v>729</v>
      </c>
      <c r="M419" s="55" t="s">
        <v>882</v>
      </c>
      <c r="N419" s="55" t="s">
        <v>694</v>
      </c>
      <c r="O419" s="56">
        <v>167584979.74000001</v>
      </c>
      <c r="P419" s="56">
        <v>50000000</v>
      </c>
      <c r="Q419" s="56">
        <v>2417416.41</v>
      </c>
      <c r="R419" s="56">
        <v>57664431.82</v>
      </c>
      <c r="S419" s="57" t="s">
        <v>1948</v>
      </c>
      <c r="T419" s="56">
        <v>147860406.88</v>
      </c>
      <c r="U419" s="55" t="s">
        <v>702</v>
      </c>
      <c r="V419" s="53" t="s">
        <v>1949</v>
      </c>
      <c r="W419" s="9">
        <f>IF(OR(LEFT(I419)="7",LEFT(I419,1)="8"),VALUE(RIGHT(I419,3)),VALUE(RIGHT(I419,4)))</f>
        <v>1311</v>
      </c>
    </row>
    <row r="420" spans="1:23" s="10" customFormat="1" ht="213.75" customHeight="1">
      <c r="A420" s="8">
        <v>38</v>
      </c>
      <c r="B420" s="59" t="s">
        <v>66</v>
      </c>
      <c r="C420" s="59" t="s">
        <v>106</v>
      </c>
      <c r="D420" s="59" t="s">
        <v>550</v>
      </c>
      <c r="E420" s="51">
        <v>1</v>
      </c>
      <c r="F420" s="52" t="s">
        <v>527</v>
      </c>
      <c r="G420" s="53" t="s">
        <v>66</v>
      </c>
      <c r="H420" s="53" t="s">
        <v>354</v>
      </c>
      <c r="I420" s="54">
        <v>20033810001333</v>
      </c>
      <c r="J420" s="55" t="s">
        <v>546</v>
      </c>
      <c r="K420" s="55" t="s">
        <v>1950</v>
      </c>
      <c r="L420" s="55" t="s">
        <v>239</v>
      </c>
      <c r="M420" s="55" t="s">
        <v>240</v>
      </c>
      <c r="N420" s="55" t="s">
        <v>694</v>
      </c>
      <c r="O420" s="56">
        <v>265814650.34999999</v>
      </c>
      <c r="P420" s="56">
        <v>21492980.370000001</v>
      </c>
      <c r="Q420" s="56">
        <v>4798993.25</v>
      </c>
      <c r="R420" s="56">
        <v>2958587.12</v>
      </c>
      <c r="S420" s="57" t="s">
        <v>1631</v>
      </c>
      <c r="T420" s="56">
        <v>152637631.63</v>
      </c>
      <c r="U420" s="55" t="s">
        <v>702</v>
      </c>
      <c r="V420" s="53" t="s">
        <v>1951</v>
      </c>
      <c r="W420" s="9">
        <f>IF(OR(LEFT(I420)="7",LEFT(I420,1)="8"),VALUE(RIGHT(I420,3)),VALUE(RIGHT(I420,4)))</f>
        <v>1333</v>
      </c>
    </row>
    <row r="421" spans="1:23" s="10" customFormat="1" ht="213.75" customHeight="1">
      <c r="A421" s="8">
        <v>38</v>
      </c>
      <c r="B421" s="59" t="s">
        <v>66</v>
      </c>
      <c r="C421" s="59" t="s">
        <v>106</v>
      </c>
      <c r="D421" s="59" t="s">
        <v>550</v>
      </c>
      <c r="E421" s="51">
        <v>1</v>
      </c>
      <c r="F421" s="52" t="s">
        <v>527</v>
      </c>
      <c r="G421" s="53" t="s">
        <v>66</v>
      </c>
      <c r="H421" s="53" t="s">
        <v>149</v>
      </c>
      <c r="I421" s="54">
        <v>20033810001334</v>
      </c>
      <c r="J421" s="55" t="s">
        <v>1523</v>
      </c>
      <c r="K421" s="55" t="s">
        <v>1524</v>
      </c>
      <c r="L421" s="55" t="s">
        <v>239</v>
      </c>
      <c r="M421" s="55" t="s">
        <v>240</v>
      </c>
      <c r="N421" s="55" t="s">
        <v>694</v>
      </c>
      <c r="O421" s="56">
        <v>131074970.34</v>
      </c>
      <c r="P421" s="56">
        <v>5390045.1699999999</v>
      </c>
      <c r="Q421" s="56">
        <v>1859521.58</v>
      </c>
      <c r="R421" s="56">
        <v>40590258.969999999</v>
      </c>
      <c r="S421" s="57" t="s">
        <v>1632</v>
      </c>
      <c r="T421" s="56">
        <v>97136306.950000003</v>
      </c>
      <c r="U421" s="55" t="s">
        <v>702</v>
      </c>
      <c r="V421" s="53" t="s">
        <v>1952</v>
      </c>
      <c r="W421" s="9">
        <f>IF(OR(LEFT(I421)="7",LEFT(I421,1)="8"),VALUE(RIGHT(I421,3)),VALUE(RIGHT(I421,4)))</f>
        <v>1334</v>
      </c>
    </row>
    <row r="422" spans="1:23" s="10" customFormat="1" ht="213.75" customHeight="1">
      <c r="A422" s="8">
        <v>38</v>
      </c>
      <c r="B422" s="59" t="s">
        <v>66</v>
      </c>
      <c r="C422" s="59" t="s">
        <v>106</v>
      </c>
      <c r="D422" s="59" t="s">
        <v>550</v>
      </c>
      <c r="E422" s="51">
        <v>1</v>
      </c>
      <c r="F422" s="52" t="s">
        <v>527</v>
      </c>
      <c r="G422" s="53" t="s">
        <v>66</v>
      </c>
      <c r="H422" s="53" t="s">
        <v>575</v>
      </c>
      <c r="I422" s="54">
        <v>20033810001341</v>
      </c>
      <c r="J422" s="55" t="s">
        <v>1525</v>
      </c>
      <c r="K422" s="55" t="s">
        <v>1526</v>
      </c>
      <c r="L422" s="55" t="s">
        <v>239</v>
      </c>
      <c r="M422" s="55" t="s">
        <v>240</v>
      </c>
      <c r="N422" s="55" t="s">
        <v>694</v>
      </c>
      <c r="O422" s="56">
        <v>8218375</v>
      </c>
      <c r="P422" s="56">
        <v>0</v>
      </c>
      <c r="Q422" s="56">
        <v>146934</v>
      </c>
      <c r="R422" s="56">
        <v>338793</v>
      </c>
      <c r="S422" s="57" t="s">
        <v>1633</v>
      </c>
      <c r="T422" s="56">
        <v>6396515</v>
      </c>
      <c r="U422" s="55" t="s">
        <v>702</v>
      </c>
      <c r="V422" s="53" t="s">
        <v>1953</v>
      </c>
      <c r="W422" s="9">
        <f>IF(OR(LEFT(I422)="7",LEFT(I422,1)="8"),VALUE(RIGHT(I422,3)),VALUE(RIGHT(I422,4)))</f>
        <v>1341</v>
      </c>
    </row>
    <row r="423" spans="1:23" s="10" customFormat="1" ht="213.75" customHeight="1">
      <c r="A423" s="8">
        <v>38</v>
      </c>
      <c r="B423" s="59" t="s">
        <v>66</v>
      </c>
      <c r="C423" s="59" t="s">
        <v>106</v>
      </c>
      <c r="D423" s="59" t="s">
        <v>550</v>
      </c>
      <c r="E423" s="51">
        <v>1</v>
      </c>
      <c r="F423" s="52" t="s">
        <v>527</v>
      </c>
      <c r="G423" s="53" t="s">
        <v>66</v>
      </c>
      <c r="H423" s="53" t="s">
        <v>819</v>
      </c>
      <c r="I423" s="54">
        <v>20033810001342</v>
      </c>
      <c r="J423" s="55" t="s">
        <v>1527</v>
      </c>
      <c r="K423" s="55" t="s">
        <v>1528</v>
      </c>
      <c r="L423" s="55" t="s">
        <v>239</v>
      </c>
      <c r="M423" s="55" t="s">
        <v>240</v>
      </c>
      <c r="N423" s="55" t="s">
        <v>694</v>
      </c>
      <c r="O423" s="56">
        <v>8124414.7999999998</v>
      </c>
      <c r="P423" s="56">
        <v>0</v>
      </c>
      <c r="Q423" s="56">
        <v>130266.59</v>
      </c>
      <c r="R423" s="56">
        <v>1149813.51</v>
      </c>
      <c r="S423" s="57" t="s">
        <v>1561</v>
      </c>
      <c r="T423" s="56">
        <v>7104867.8799999999</v>
      </c>
      <c r="U423" s="55" t="s">
        <v>702</v>
      </c>
      <c r="V423" s="53" t="s">
        <v>1954</v>
      </c>
      <c r="W423" s="9">
        <f>IF(OR(LEFT(I423)="7",LEFT(I423,1)="8"),VALUE(RIGHT(I423,3)),VALUE(RIGHT(I423,4)))</f>
        <v>1342</v>
      </c>
    </row>
    <row r="424" spans="1:23" s="10" customFormat="1" ht="213.75" customHeight="1">
      <c r="A424" s="8">
        <v>38</v>
      </c>
      <c r="B424" s="59" t="s">
        <v>66</v>
      </c>
      <c r="C424" s="59" t="s">
        <v>106</v>
      </c>
      <c r="D424" s="59" t="s">
        <v>550</v>
      </c>
      <c r="E424" s="51">
        <v>1</v>
      </c>
      <c r="F424" s="52" t="s">
        <v>527</v>
      </c>
      <c r="G424" s="53" t="s">
        <v>66</v>
      </c>
      <c r="H424" s="53" t="s">
        <v>64</v>
      </c>
      <c r="I424" s="54">
        <v>20043810001361</v>
      </c>
      <c r="J424" s="55" t="s">
        <v>758</v>
      </c>
      <c r="K424" s="55" t="s">
        <v>589</v>
      </c>
      <c r="L424" s="55" t="s">
        <v>239</v>
      </c>
      <c r="M424" s="55" t="s">
        <v>240</v>
      </c>
      <c r="N424" s="55" t="s">
        <v>694</v>
      </c>
      <c r="O424" s="56">
        <v>52816293.979999997</v>
      </c>
      <c r="P424" s="56">
        <v>125505.33</v>
      </c>
      <c r="Q424" s="56">
        <v>920040.37</v>
      </c>
      <c r="R424" s="56">
        <v>4258355.97</v>
      </c>
      <c r="S424" s="57" t="s">
        <v>1634</v>
      </c>
      <c r="T424" s="56">
        <v>49603483.710000001</v>
      </c>
      <c r="U424" s="55" t="s">
        <v>702</v>
      </c>
      <c r="V424" s="53" t="s">
        <v>1955</v>
      </c>
      <c r="W424" s="9">
        <f>IF(OR(LEFT(I424)="7",LEFT(I424,1)="8"),VALUE(RIGHT(I424,3)),VALUE(RIGHT(I424,4)))</f>
        <v>1361</v>
      </c>
    </row>
    <row r="425" spans="1:23" s="10" customFormat="1" ht="213.75" customHeight="1">
      <c r="A425" s="8">
        <v>38</v>
      </c>
      <c r="B425" s="59" t="s">
        <v>66</v>
      </c>
      <c r="C425" s="59" t="s">
        <v>106</v>
      </c>
      <c r="D425" s="59" t="s">
        <v>550</v>
      </c>
      <c r="E425" s="51">
        <v>1</v>
      </c>
      <c r="F425" s="52" t="s">
        <v>527</v>
      </c>
      <c r="G425" s="53" t="s">
        <v>66</v>
      </c>
      <c r="H425" s="53" t="s">
        <v>586</v>
      </c>
      <c r="I425" s="54" t="s">
        <v>587</v>
      </c>
      <c r="J425" s="55" t="s">
        <v>571</v>
      </c>
      <c r="K425" s="55" t="s">
        <v>1956</v>
      </c>
      <c r="L425" s="55" t="s">
        <v>239</v>
      </c>
      <c r="M425" s="55" t="s">
        <v>240</v>
      </c>
      <c r="N425" s="55" t="s">
        <v>694</v>
      </c>
      <c r="O425" s="56">
        <v>342203990.49000001</v>
      </c>
      <c r="P425" s="56">
        <v>17000000</v>
      </c>
      <c r="Q425" s="56">
        <v>6155595.8099999996</v>
      </c>
      <c r="R425" s="56">
        <v>19390317.600000001</v>
      </c>
      <c r="S425" s="57" t="s">
        <v>1957</v>
      </c>
      <c r="T425" s="56">
        <v>333266992.55000001</v>
      </c>
      <c r="U425" s="55" t="s">
        <v>702</v>
      </c>
      <c r="V425" s="53" t="s">
        <v>1958</v>
      </c>
      <c r="W425" s="9">
        <f>IF(OR(LEFT(I425)="7",LEFT(I425,1)="8"),VALUE(RIGHT(I425,3)),VALUE(RIGHT(I425,4)))</f>
        <v>1395</v>
      </c>
    </row>
    <row r="426" spans="1:23" s="10" customFormat="1" ht="213.75" customHeight="1">
      <c r="A426" s="8">
        <v>38</v>
      </c>
      <c r="B426" s="59" t="s">
        <v>66</v>
      </c>
      <c r="C426" s="59" t="s">
        <v>106</v>
      </c>
      <c r="D426" s="59" t="s">
        <v>550</v>
      </c>
      <c r="E426" s="51">
        <v>1</v>
      </c>
      <c r="F426" s="52" t="s">
        <v>527</v>
      </c>
      <c r="G426" s="53" t="s">
        <v>66</v>
      </c>
      <c r="H426" s="53" t="s">
        <v>342</v>
      </c>
      <c r="I426" s="54" t="s">
        <v>343</v>
      </c>
      <c r="J426" s="55" t="s">
        <v>344</v>
      </c>
      <c r="K426" s="55" t="s">
        <v>589</v>
      </c>
      <c r="L426" s="55" t="s">
        <v>239</v>
      </c>
      <c r="M426" s="55" t="s">
        <v>240</v>
      </c>
      <c r="N426" s="55" t="s">
        <v>694</v>
      </c>
      <c r="O426" s="56">
        <v>125422663.73999999</v>
      </c>
      <c r="P426" s="56">
        <v>0</v>
      </c>
      <c r="Q426" s="56">
        <v>2268472.14</v>
      </c>
      <c r="R426" s="56">
        <v>233294.9</v>
      </c>
      <c r="S426" s="57" t="s">
        <v>1959</v>
      </c>
      <c r="T426" s="56">
        <v>127457840.98</v>
      </c>
      <c r="U426" s="55" t="s">
        <v>702</v>
      </c>
      <c r="V426" s="53" t="s">
        <v>1960</v>
      </c>
      <c r="W426" s="9">
        <f>IF(OR(LEFT(I426)="7",LEFT(I426,1)="8"),VALUE(RIGHT(I426,3)),VALUE(RIGHT(I426,4)))</f>
        <v>1469</v>
      </c>
    </row>
    <row r="427" spans="1:23" s="10" customFormat="1" ht="213.75" customHeight="1">
      <c r="A427" s="8">
        <v>38</v>
      </c>
      <c r="B427" s="59" t="s">
        <v>66</v>
      </c>
      <c r="C427" s="59" t="s">
        <v>106</v>
      </c>
      <c r="D427" s="59" t="s">
        <v>550</v>
      </c>
      <c r="E427" s="51">
        <v>1</v>
      </c>
      <c r="F427" s="52" t="s">
        <v>527</v>
      </c>
      <c r="G427" s="53" t="s">
        <v>66</v>
      </c>
      <c r="H427" s="53" t="s">
        <v>345</v>
      </c>
      <c r="I427" s="54" t="s">
        <v>346</v>
      </c>
      <c r="J427" s="55" t="s">
        <v>347</v>
      </c>
      <c r="K427" s="55" t="s">
        <v>1961</v>
      </c>
      <c r="L427" s="55" t="s">
        <v>239</v>
      </c>
      <c r="M427" s="55" t="s">
        <v>240</v>
      </c>
      <c r="N427" s="55" t="s">
        <v>694</v>
      </c>
      <c r="O427" s="56">
        <v>29315735.100000001</v>
      </c>
      <c r="P427" s="56">
        <v>5767324.6399999997</v>
      </c>
      <c r="Q427" s="56">
        <v>570931.72</v>
      </c>
      <c r="R427" s="56">
        <v>693406.01</v>
      </c>
      <c r="S427" s="57" t="s">
        <v>1471</v>
      </c>
      <c r="T427" s="56">
        <v>34954785.450000003</v>
      </c>
      <c r="U427" s="55" t="s">
        <v>702</v>
      </c>
      <c r="V427" s="53" t="s">
        <v>1962</v>
      </c>
      <c r="W427" s="9">
        <f>IF(OR(LEFT(I427)="7",LEFT(I427,1)="8"),VALUE(RIGHT(I427,3)),VALUE(RIGHT(I427,4)))</f>
        <v>1470</v>
      </c>
    </row>
    <row r="428" spans="1:23" s="10" customFormat="1" ht="213.75" customHeight="1">
      <c r="A428" s="8">
        <v>38</v>
      </c>
      <c r="B428" s="59" t="s">
        <v>66</v>
      </c>
      <c r="C428" s="59" t="s">
        <v>106</v>
      </c>
      <c r="D428" s="59" t="s">
        <v>550</v>
      </c>
      <c r="E428" s="51">
        <v>1</v>
      </c>
      <c r="F428" s="52" t="s">
        <v>527</v>
      </c>
      <c r="G428" s="53" t="s">
        <v>66</v>
      </c>
      <c r="H428" s="53" t="s">
        <v>365</v>
      </c>
      <c r="I428" s="54" t="s">
        <v>366</v>
      </c>
      <c r="J428" s="55" t="s">
        <v>367</v>
      </c>
      <c r="K428" s="55" t="s">
        <v>589</v>
      </c>
      <c r="L428" s="55" t="s">
        <v>239</v>
      </c>
      <c r="M428" s="55" t="s">
        <v>240</v>
      </c>
      <c r="N428" s="55" t="s">
        <v>694</v>
      </c>
      <c r="O428" s="56">
        <v>10677354.050000001</v>
      </c>
      <c r="P428" s="56">
        <v>0</v>
      </c>
      <c r="Q428" s="56">
        <v>190782.38</v>
      </c>
      <c r="R428" s="56">
        <v>247114.69</v>
      </c>
      <c r="S428" s="57" t="s">
        <v>1963</v>
      </c>
      <c r="T428" s="56">
        <v>10463180.1</v>
      </c>
      <c r="U428" s="55" t="s">
        <v>702</v>
      </c>
      <c r="V428" s="53" t="s">
        <v>1964</v>
      </c>
      <c r="W428" s="9">
        <f>IF(OR(LEFT(I428)="7",LEFT(I428,1)="8"),VALUE(RIGHT(I428,3)),VALUE(RIGHT(I428,4)))</f>
        <v>1471</v>
      </c>
    </row>
    <row r="429" spans="1:23" s="10" customFormat="1" ht="213.75" customHeight="1">
      <c r="A429" s="8">
        <v>38</v>
      </c>
      <c r="B429" s="59" t="s">
        <v>66</v>
      </c>
      <c r="C429" s="59" t="s">
        <v>106</v>
      </c>
      <c r="D429" s="59" t="s">
        <v>550</v>
      </c>
      <c r="E429" s="51">
        <v>1</v>
      </c>
      <c r="F429" s="52" t="s">
        <v>527</v>
      </c>
      <c r="G429" s="53" t="s">
        <v>66</v>
      </c>
      <c r="H429" s="53" t="s">
        <v>267</v>
      </c>
      <c r="I429" s="54" t="s">
        <v>971</v>
      </c>
      <c r="J429" s="55" t="s">
        <v>268</v>
      </c>
      <c r="K429" s="55" t="s">
        <v>269</v>
      </c>
      <c r="L429" s="55" t="s">
        <v>239</v>
      </c>
      <c r="M429" s="55" t="s">
        <v>240</v>
      </c>
      <c r="N429" s="55" t="s">
        <v>694</v>
      </c>
      <c r="O429" s="56">
        <v>378219644.48000002</v>
      </c>
      <c r="P429" s="56">
        <v>0</v>
      </c>
      <c r="Q429" s="56">
        <v>6844474.21</v>
      </c>
      <c r="R429" s="56">
        <v>412826.01</v>
      </c>
      <c r="S429" s="57" t="s">
        <v>1635</v>
      </c>
      <c r="T429" s="56">
        <v>367755911.35000002</v>
      </c>
      <c r="U429" s="55" t="s">
        <v>702</v>
      </c>
      <c r="V429" s="53" t="s">
        <v>1965</v>
      </c>
      <c r="W429" s="9">
        <f>IF(OR(LEFT(I429)="7",LEFT(I429,1)="8"),VALUE(RIGHT(I429,3)),VALUE(RIGHT(I429,4)))</f>
        <v>1487</v>
      </c>
    </row>
    <row r="430" spans="1:23" s="10" customFormat="1" ht="213.75" customHeight="1">
      <c r="A430" s="8">
        <v>38</v>
      </c>
      <c r="B430" s="59" t="s">
        <v>66</v>
      </c>
      <c r="C430" s="59" t="s">
        <v>106</v>
      </c>
      <c r="D430" s="59" t="s">
        <v>550</v>
      </c>
      <c r="E430" s="51">
        <v>1</v>
      </c>
      <c r="F430" s="52" t="s">
        <v>527</v>
      </c>
      <c r="G430" s="53" t="s">
        <v>66</v>
      </c>
      <c r="H430" s="53" t="s">
        <v>362</v>
      </c>
      <c r="I430" s="54" t="s">
        <v>363</v>
      </c>
      <c r="J430" s="55" t="s">
        <v>362</v>
      </c>
      <c r="K430" s="55" t="s">
        <v>1966</v>
      </c>
      <c r="L430" s="55" t="s">
        <v>239</v>
      </c>
      <c r="M430" s="55" t="s">
        <v>240</v>
      </c>
      <c r="N430" s="55" t="s">
        <v>694</v>
      </c>
      <c r="O430" s="56">
        <v>55596798.270000003</v>
      </c>
      <c r="P430" s="56">
        <v>196350.12</v>
      </c>
      <c r="Q430" s="56">
        <v>996830.51</v>
      </c>
      <c r="R430" s="56">
        <v>233355.51999999999</v>
      </c>
      <c r="S430" s="57" t="s">
        <v>1636</v>
      </c>
      <c r="T430" s="56">
        <v>56439123.329999998</v>
      </c>
      <c r="U430" s="55" t="s">
        <v>702</v>
      </c>
      <c r="V430" s="53" t="s">
        <v>1967</v>
      </c>
      <c r="W430" s="9">
        <f>IF(OR(LEFT(I430)="7",LEFT(I430,1)="8"),VALUE(RIGHT(I430,3)),VALUE(RIGHT(I430,4)))</f>
        <v>1496</v>
      </c>
    </row>
    <row r="431" spans="1:23" s="10" customFormat="1" ht="213.75" customHeight="1">
      <c r="A431" s="8">
        <v>38</v>
      </c>
      <c r="B431" s="59" t="s">
        <v>66</v>
      </c>
      <c r="C431" s="59" t="s">
        <v>106</v>
      </c>
      <c r="D431" s="59" t="s">
        <v>550</v>
      </c>
      <c r="E431" s="51">
        <v>1</v>
      </c>
      <c r="F431" s="52" t="s">
        <v>527</v>
      </c>
      <c r="G431" s="53" t="s">
        <v>66</v>
      </c>
      <c r="H431" s="53" t="s">
        <v>1336</v>
      </c>
      <c r="I431" s="54" t="s">
        <v>1337</v>
      </c>
      <c r="J431" s="55" t="s">
        <v>1336</v>
      </c>
      <c r="K431" s="55" t="s">
        <v>1338</v>
      </c>
      <c r="L431" s="55" t="s">
        <v>239</v>
      </c>
      <c r="M431" s="55" t="s">
        <v>240</v>
      </c>
      <c r="N431" s="55" t="s">
        <v>694</v>
      </c>
      <c r="O431" s="56">
        <v>8078082.0700000003</v>
      </c>
      <c r="P431" s="56">
        <v>0</v>
      </c>
      <c r="Q431" s="56">
        <v>143442.68</v>
      </c>
      <c r="R431" s="56">
        <v>29361.97</v>
      </c>
      <c r="S431" s="57" t="s">
        <v>1637</v>
      </c>
      <c r="T431" s="56">
        <v>8192162.7800000003</v>
      </c>
      <c r="U431" s="55" t="s">
        <v>702</v>
      </c>
      <c r="V431" s="53" t="s">
        <v>1968</v>
      </c>
      <c r="W431" s="9">
        <f>IF(OR(LEFT(I431)="7",LEFT(I431,1)="8"),VALUE(RIGHT(I431,3)),VALUE(RIGHT(I431,4)))</f>
        <v>1573</v>
      </c>
    </row>
    <row r="432" spans="1:23" s="10" customFormat="1" ht="213.75" customHeight="1">
      <c r="A432" s="8">
        <v>38</v>
      </c>
      <c r="B432" s="59" t="s">
        <v>66</v>
      </c>
      <c r="C432" s="59" t="s">
        <v>106</v>
      </c>
      <c r="D432" s="59" t="s">
        <v>550</v>
      </c>
      <c r="E432" s="51">
        <v>1</v>
      </c>
      <c r="F432" s="52" t="s">
        <v>1269</v>
      </c>
      <c r="G432" s="53" t="s">
        <v>1270</v>
      </c>
      <c r="H432" s="53" t="s">
        <v>1271</v>
      </c>
      <c r="I432" s="54" t="s">
        <v>1272</v>
      </c>
      <c r="J432" s="55" t="s">
        <v>1273</v>
      </c>
      <c r="K432" s="55" t="s">
        <v>1274</v>
      </c>
      <c r="L432" s="55" t="s">
        <v>552</v>
      </c>
      <c r="M432" s="55" t="s">
        <v>1275</v>
      </c>
      <c r="N432" s="55" t="s">
        <v>689</v>
      </c>
      <c r="O432" s="56">
        <v>22810.63</v>
      </c>
      <c r="P432" s="56">
        <v>0</v>
      </c>
      <c r="Q432" s="56">
        <v>349.37</v>
      </c>
      <c r="R432" s="56">
        <v>0</v>
      </c>
      <c r="S432" s="57" t="s">
        <v>1969</v>
      </c>
      <c r="T432" s="56">
        <v>23160</v>
      </c>
      <c r="U432" s="55" t="s">
        <v>702</v>
      </c>
      <c r="V432" s="53" t="s">
        <v>1970</v>
      </c>
      <c r="W432" s="9">
        <f>IF(OR(LEFT(I432)="7",LEFT(I432,1)="8"),VALUE(RIGHT(I432,3)),VALUE(RIGHT(I432,4)))</f>
        <v>1567</v>
      </c>
    </row>
    <row r="433" spans="1:23" s="26" customFormat="1" ht="15" outlineLevel="1">
      <c r="A433" s="24"/>
      <c r="B433" s="65" t="s">
        <v>292</v>
      </c>
      <c r="C433" s="66"/>
      <c r="D433" s="66"/>
      <c r="E433" s="41">
        <f>SUBTOTAL(9,E434:E435)</f>
        <v>1</v>
      </c>
      <c r="F433" s="42"/>
      <c r="G433" s="42"/>
      <c r="H433" s="42"/>
      <c r="I433" s="43"/>
      <c r="J433" s="42"/>
      <c r="K433" s="42"/>
      <c r="L433" s="42"/>
      <c r="M433" s="42"/>
      <c r="N433" s="42"/>
      <c r="O433" s="44"/>
      <c r="P433" s="44"/>
      <c r="Q433" s="44"/>
      <c r="R433" s="44"/>
      <c r="S433" s="42"/>
      <c r="T433" s="44"/>
      <c r="U433" s="42"/>
      <c r="V433" s="45"/>
      <c r="W433" s="25"/>
    </row>
    <row r="434" spans="1:23" s="29" customFormat="1" ht="15" outlineLevel="2">
      <c r="A434" s="27"/>
      <c r="B434" s="61" t="s">
        <v>288</v>
      </c>
      <c r="C434" s="62"/>
      <c r="D434" s="62"/>
      <c r="E434" s="46">
        <f>SUBTOTAL(9,E435:E435)</f>
        <v>1</v>
      </c>
      <c r="F434" s="47"/>
      <c r="G434" s="47"/>
      <c r="H434" s="47"/>
      <c r="I434" s="48"/>
      <c r="J434" s="47"/>
      <c r="K434" s="47"/>
      <c r="L434" s="47"/>
      <c r="M434" s="47"/>
      <c r="N434" s="47"/>
      <c r="O434" s="49"/>
      <c r="P434" s="49"/>
      <c r="Q434" s="49"/>
      <c r="R434" s="49"/>
      <c r="S434" s="47"/>
      <c r="T434" s="49"/>
      <c r="U434" s="47"/>
      <c r="V434" s="50"/>
      <c r="W434" s="28"/>
    </row>
    <row r="435" spans="1:23" s="10" customFormat="1" ht="201" customHeight="1">
      <c r="A435" s="8">
        <v>38</v>
      </c>
      <c r="B435" s="59" t="s">
        <v>66</v>
      </c>
      <c r="C435" s="59" t="s">
        <v>173</v>
      </c>
      <c r="D435" s="59" t="s">
        <v>201</v>
      </c>
      <c r="E435" s="51">
        <v>1</v>
      </c>
      <c r="F435" s="52" t="s">
        <v>753</v>
      </c>
      <c r="G435" s="53" t="s">
        <v>754</v>
      </c>
      <c r="H435" s="53" t="s">
        <v>754</v>
      </c>
      <c r="I435" s="54" t="s">
        <v>820</v>
      </c>
      <c r="J435" s="55" t="s">
        <v>914</v>
      </c>
      <c r="K435" s="55" t="s">
        <v>938</v>
      </c>
      <c r="L435" s="55" t="s">
        <v>729</v>
      </c>
      <c r="M435" s="55" t="s">
        <v>882</v>
      </c>
      <c r="N435" s="55" t="s">
        <v>241</v>
      </c>
      <c r="O435" s="56">
        <v>51000491.219999999</v>
      </c>
      <c r="P435" s="56">
        <v>0</v>
      </c>
      <c r="Q435" s="56">
        <v>0</v>
      </c>
      <c r="R435" s="56">
        <v>0</v>
      </c>
      <c r="S435" s="57" t="s">
        <v>1971</v>
      </c>
      <c r="T435" s="56">
        <v>51000491.219999999</v>
      </c>
      <c r="U435" s="55" t="s">
        <v>242</v>
      </c>
      <c r="V435" s="53" t="s">
        <v>1638</v>
      </c>
      <c r="W435" s="9">
        <f>IF(OR(LEFT(I435)="7",LEFT(I435,1)="8"),VALUE(RIGHT(I435,3)),VALUE(RIGHT(I435,4)))</f>
        <v>1302</v>
      </c>
    </row>
    <row r="436" spans="1:23" s="23" customFormat="1" ht="37.5" customHeight="1" outlineLevel="3">
      <c r="A436" s="21"/>
      <c r="B436" s="63" t="s">
        <v>1639</v>
      </c>
      <c r="C436" s="64"/>
      <c r="D436" s="64"/>
      <c r="E436" s="35">
        <f>SUBTOTAL(9,E439)</f>
        <v>1</v>
      </c>
      <c r="F436" s="60"/>
      <c r="G436" s="60"/>
      <c r="H436" s="60"/>
      <c r="I436" s="37"/>
      <c r="J436" s="60"/>
      <c r="K436" s="60"/>
      <c r="L436" s="60"/>
      <c r="M436" s="60"/>
      <c r="N436" s="60"/>
      <c r="O436" s="38"/>
      <c r="P436" s="39"/>
      <c r="Q436" s="39"/>
      <c r="R436" s="39"/>
      <c r="S436" s="60"/>
      <c r="T436" s="39"/>
      <c r="U436" s="60"/>
      <c r="V436" s="40"/>
      <c r="W436" s="22"/>
    </row>
    <row r="437" spans="1:23" s="26" customFormat="1" ht="15" outlineLevel="1">
      <c r="A437" s="24"/>
      <c r="B437" s="65" t="s">
        <v>708</v>
      </c>
      <c r="C437" s="66" t="s">
        <v>706</v>
      </c>
      <c r="D437" s="66"/>
      <c r="E437" s="41">
        <f>SUBTOTAL(9,E438:E439)</f>
        <v>1</v>
      </c>
      <c r="F437" s="42"/>
      <c r="G437" s="42"/>
      <c r="H437" s="42"/>
      <c r="I437" s="43"/>
      <c r="J437" s="42"/>
      <c r="K437" s="42"/>
      <c r="L437" s="42"/>
      <c r="M437" s="42"/>
      <c r="N437" s="42"/>
      <c r="O437" s="44"/>
      <c r="P437" s="44"/>
      <c r="Q437" s="44"/>
      <c r="R437" s="44"/>
      <c r="S437" s="42"/>
      <c r="T437" s="44"/>
      <c r="U437" s="42"/>
      <c r="V437" s="45"/>
      <c r="W437" s="25"/>
    </row>
    <row r="438" spans="1:23" s="29" customFormat="1" ht="15" outlineLevel="2">
      <c r="A438" s="27"/>
      <c r="B438" s="61" t="s">
        <v>288</v>
      </c>
      <c r="C438" s="62"/>
      <c r="D438" s="62"/>
      <c r="E438" s="46">
        <f>SUBTOTAL(9,E439)</f>
        <v>1</v>
      </c>
      <c r="F438" s="47"/>
      <c r="G438" s="47"/>
      <c r="H438" s="47"/>
      <c r="I438" s="48"/>
      <c r="J438" s="47"/>
      <c r="K438" s="47"/>
      <c r="L438" s="47"/>
      <c r="M438" s="47"/>
      <c r="N438" s="47"/>
      <c r="O438" s="49"/>
      <c r="P438" s="49"/>
      <c r="Q438" s="49"/>
      <c r="R438" s="49"/>
      <c r="S438" s="47"/>
      <c r="T438" s="49"/>
      <c r="U438" s="47"/>
      <c r="V438" s="50"/>
      <c r="W438" s="28"/>
    </row>
    <row r="439" spans="1:23" s="10" customFormat="1" ht="228.75" customHeight="1">
      <c r="A439" s="8">
        <v>45</v>
      </c>
      <c r="B439" s="59" t="s">
        <v>1639</v>
      </c>
      <c r="C439" s="59" t="s">
        <v>106</v>
      </c>
      <c r="D439" s="59" t="s">
        <v>201</v>
      </c>
      <c r="E439" s="51">
        <v>1</v>
      </c>
      <c r="F439" s="52">
        <v>314</v>
      </c>
      <c r="G439" s="53" t="s">
        <v>827</v>
      </c>
      <c r="H439" s="53" t="s">
        <v>1972</v>
      </c>
      <c r="I439" s="54">
        <v>20164531401590</v>
      </c>
      <c r="J439" s="55" t="s">
        <v>1973</v>
      </c>
      <c r="K439" s="55" t="s">
        <v>1974</v>
      </c>
      <c r="L439" s="55" t="s">
        <v>239</v>
      </c>
      <c r="M439" s="55" t="s">
        <v>403</v>
      </c>
      <c r="N439" s="55" t="s">
        <v>241</v>
      </c>
      <c r="O439" s="56">
        <v>302226609.69</v>
      </c>
      <c r="P439" s="56">
        <v>0</v>
      </c>
      <c r="Q439" s="56">
        <v>5525610.9100000001</v>
      </c>
      <c r="R439" s="56">
        <v>382800</v>
      </c>
      <c r="S439" s="57" t="s">
        <v>1975</v>
      </c>
      <c r="T439" s="56">
        <v>307369420.69</v>
      </c>
      <c r="U439" s="55" t="s">
        <v>702</v>
      </c>
      <c r="V439" s="53" t="s">
        <v>1976</v>
      </c>
      <c r="W439" s="9">
        <f>IF(OR(LEFT(I439)="7",LEFT(I439,1)="8"),VALUE(RIGHT(I439,3)),VALUE(RIGHT(I439,4)))</f>
        <v>1590</v>
      </c>
    </row>
    <row r="440" spans="1:23" s="23" customFormat="1" ht="37.5" customHeight="1" outlineLevel="3">
      <c r="A440" s="21"/>
      <c r="B440" s="63" t="s">
        <v>1640</v>
      </c>
      <c r="C440" s="64"/>
      <c r="D440" s="64"/>
      <c r="E440" s="35">
        <f>SUBTOTAL(9,E443)</f>
        <v>1</v>
      </c>
      <c r="F440" s="60"/>
      <c r="G440" s="60"/>
      <c r="H440" s="60"/>
      <c r="I440" s="37"/>
      <c r="J440" s="60"/>
      <c r="K440" s="60"/>
      <c r="L440" s="60"/>
      <c r="M440" s="60"/>
      <c r="N440" s="60"/>
      <c r="O440" s="38"/>
      <c r="P440" s="39"/>
      <c r="Q440" s="39"/>
      <c r="R440" s="39"/>
      <c r="S440" s="60"/>
      <c r="T440" s="39"/>
      <c r="U440" s="60"/>
      <c r="V440" s="40"/>
      <c r="W440" s="22"/>
    </row>
    <row r="441" spans="1:23" s="26" customFormat="1" ht="15" outlineLevel="1">
      <c r="A441" s="24"/>
      <c r="B441" s="65" t="s">
        <v>708</v>
      </c>
      <c r="C441" s="66" t="s">
        <v>706</v>
      </c>
      <c r="D441" s="66"/>
      <c r="E441" s="41">
        <f>SUBTOTAL(9,E442:E443)</f>
        <v>1</v>
      </c>
      <c r="F441" s="42"/>
      <c r="G441" s="42"/>
      <c r="H441" s="42"/>
      <c r="I441" s="43"/>
      <c r="J441" s="42"/>
      <c r="K441" s="42"/>
      <c r="L441" s="42"/>
      <c r="M441" s="42"/>
      <c r="N441" s="42"/>
      <c r="O441" s="44"/>
      <c r="P441" s="44"/>
      <c r="Q441" s="44"/>
      <c r="R441" s="44"/>
      <c r="S441" s="42"/>
      <c r="T441" s="44"/>
      <c r="U441" s="42"/>
      <c r="V441" s="45"/>
      <c r="W441" s="25"/>
    </row>
    <row r="442" spans="1:23" s="29" customFormat="1" ht="15" outlineLevel="2">
      <c r="A442" s="27"/>
      <c r="B442" s="61" t="s">
        <v>288</v>
      </c>
      <c r="C442" s="62"/>
      <c r="D442" s="62"/>
      <c r="E442" s="46">
        <f>SUBTOTAL(9,E443)</f>
        <v>1</v>
      </c>
      <c r="F442" s="47"/>
      <c r="G442" s="47"/>
      <c r="H442" s="47"/>
      <c r="I442" s="48"/>
      <c r="J442" s="47"/>
      <c r="K442" s="47"/>
      <c r="L442" s="47"/>
      <c r="M442" s="47"/>
      <c r="N442" s="47"/>
      <c r="O442" s="49"/>
      <c r="P442" s="49"/>
      <c r="Q442" s="49"/>
      <c r="R442" s="49"/>
      <c r="S442" s="47"/>
      <c r="T442" s="49"/>
      <c r="U442" s="47"/>
      <c r="V442" s="50"/>
      <c r="W442" s="28"/>
    </row>
    <row r="443" spans="1:23" s="10" customFormat="1" ht="208.5" customHeight="1">
      <c r="A443" s="8">
        <v>46</v>
      </c>
      <c r="B443" s="59" t="s">
        <v>1640</v>
      </c>
      <c r="C443" s="59" t="s">
        <v>106</v>
      </c>
      <c r="D443" s="59" t="s">
        <v>201</v>
      </c>
      <c r="E443" s="51">
        <v>1</v>
      </c>
      <c r="F443" s="52">
        <v>300</v>
      </c>
      <c r="G443" s="53" t="s">
        <v>695</v>
      </c>
      <c r="H443" s="53" t="s">
        <v>1972</v>
      </c>
      <c r="I443" s="54">
        <v>20164630001589</v>
      </c>
      <c r="J443" s="55" t="s">
        <v>1977</v>
      </c>
      <c r="K443" s="55" t="s">
        <v>1978</v>
      </c>
      <c r="L443" s="55" t="s">
        <v>239</v>
      </c>
      <c r="M443" s="55" t="s">
        <v>403</v>
      </c>
      <c r="N443" s="55" t="s">
        <v>241</v>
      </c>
      <c r="O443" s="56">
        <v>1050409360</v>
      </c>
      <c r="P443" s="56">
        <v>0</v>
      </c>
      <c r="Q443" s="56">
        <v>19399942</v>
      </c>
      <c r="R443" s="56">
        <v>38610294</v>
      </c>
      <c r="S443" s="57" t="s">
        <v>1979</v>
      </c>
      <c r="T443" s="56">
        <v>1031199008</v>
      </c>
      <c r="U443" s="55" t="s">
        <v>702</v>
      </c>
      <c r="V443" s="53" t="s">
        <v>1980</v>
      </c>
      <c r="W443" s="9">
        <f>IF(OR(LEFT(I443)="7",LEFT(I443,1)="8"),VALUE(RIGHT(I443,3)),VALUE(RIGHT(I443,4)))</f>
        <v>1589</v>
      </c>
    </row>
    <row r="444" spans="1:23" s="23" customFormat="1" ht="37.5" customHeight="1" outlineLevel="3">
      <c r="A444" s="21"/>
      <c r="B444" s="63" t="s">
        <v>1641</v>
      </c>
      <c r="C444" s="64"/>
      <c r="D444" s="64"/>
      <c r="E444" s="35">
        <f>SUBTOTAL(9,E447)</f>
        <v>1</v>
      </c>
      <c r="F444" s="60"/>
      <c r="G444" s="60"/>
      <c r="H444" s="60"/>
      <c r="I444" s="37"/>
      <c r="J444" s="60"/>
      <c r="K444" s="60"/>
      <c r="L444" s="60"/>
      <c r="M444" s="60"/>
      <c r="N444" s="60"/>
      <c r="O444" s="38"/>
      <c r="P444" s="39"/>
      <c r="Q444" s="39"/>
      <c r="R444" s="39"/>
      <c r="S444" s="60"/>
      <c r="T444" s="39"/>
      <c r="U444" s="60"/>
      <c r="V444" s="40"/>
      <c r="W444" s="22"/>
    </row>
    <row r="445" spans="1:23" s="26" customFormat="1" ht="15" outlineLevel="1">
      <c r="A445" s="24"/>
      <c r="B445" s="65" t="s">
        <v>708</v>
      </c>
      <c r="C445" s="66" t="s">
        <v>706</v>
      </c>
      <c r="D445" s="66"/>
      <c r="E445" s="41">
        <f>SUBTOTAL(9,E446:E447)</f>
        <v>1</v>
      </c>
      <c r="F445" s="42"/>
      <c r="G445" s="42"/>
      <c r="H445" s="42"/>
      <c r="I445" s="43"/>
      <c r="J445" s="42"/>
      <c r="K445" s="42"/>
      <c r="L445" s="42"/>
      <c r="M445" s="42"/>
      <c r="N445" s="42"/>
      <c r="O445" s="44"/>
      <c r="P445" s="44"/>
      <c r="Q445" s="44"/>
      <c r="R445" s="44"/>
      <c r="S445" s="42"/>
      <c r="T445" s="44"/>
      <c r="U445" s="42"/>
      <c r="V445" s="45"/>
      <c r="W445" s="25"/>
    </row>
    <row r="446" spans="1:23" s="29" customFormat="1" ht="15" outlineLevel="2">
      <c r="A446" s="27"/>
      <c r="B446" s="61" t="s">
        <v>288</v>
      </c>
      <c r="C446" s="62"/>
      <c r="D446" s="62"/>
      <c r="E446" s="46">
        <f>SUBTOTAL(9,E447)</f>
        <v>1</v>
      </c>
      <c r="F446" s="47"/>
      <c r="G446" s="47"/>
      <c r="H446" s="47"/>
      <c r="I446" s="48"/>
      <c r="J446" s="47"/>
      <c r="K446" s="47"/>
      <c r="L446" s="47"/>
      <c r="M446" s="47"/>
      <c r="N446" s="47"/>
      <c r="O446" s="49"/>
      <c r="P446" s="49"/>
      <c r="Q446" s="49"/>
      <c r="R446" s="49"/>
      <c r="S446" s="47"/>
      <c r="T446" s="49"/>
      <c r="U446" s="47"/>
      <c r="V446" s="50"/>
      <c r="W446" s="28"/>
    </row>
    <row r="447" spans="1:23" s="10" customFormat="1" ht="332.25" customHeight="1">
      <c r="A447" s="8">
        <v>47</v>
      </c>
      <c r="B447" s="59" t="s">
        <v>1641</v>
      </c>
      <c r="C447" s="59" t="s">
        <v>106</v>
      </c>
      <c r="D447" s="59" t="s">
        <v>201</v>
      </c>
      <c r="E447" s="51">
        <v>1</v>
      </c>
      <c r="F447" s="52" t="s">
        <v>1371</v>
      </c>
      <c r="G447" s="53" t="s">
        <v>1372</v>
      </c>
      <c r="H447" s="53" t="s">
        <v>1372</v>
      </c>
      <c r="I447" s="54" t="s">
        <v>1373</v>
      </c>
      <c r="J447" s="55" t="s">
        <v>1374</v>
      </c>
      <c r="K447" s="55" t="s">
        <v>1375</v>
      </c>
      <c r="L447" s="55" t="s">
        <v>239</v>
      </c>
      <c r="M447" s="55" t="s">
        <v>684</v>
      </c>
      <c r="N447" s="55" t="s">
        <v>694</v>
      </c>
      <c r="O447" s="56">
        <v>1003430982.5</v>
      </c>
      <c r="P447" s="56">
        <v>505216574.63999999</v>
      </c>
      <c r="Q447" s="56">
        <v>51455471.719999999</v>
      </c>
      <c r="R447" s="56">
        <v>80634829.170000002</v>
      </c>
      <c r="S447" s="57" t="s">
        <v>1981</v>
      </c>
      <c r="T447" s="56">
        <v>1479468199.6900001</v>
      </c>
      <c r="U447" s="55" t="s">
        <v>242</v>
      </c>
      <c r="V447" s="53" t="s">
        <v>1982</v>
      </c>
      <c r="W447" s="9">
        <f>IF(OR(LEFT(I447)="7",LEFT(I447,1)="8"),VALUE(RIGHT(I447,3)),VALUE(RIGHT(I447,4)))</f>
        <v>1584</v>
      </c>
    </row>
    <row r="448" spans="1:23" s="23" customFormat="1" ht="37.5" customHeight="1" outlineLevel="3">
      <c r="A448" s="21"/>
      <c r="B448" s="63" t="s">
        <v>915</v>
      </c>
      <c r="C448" s="64"/>
      <c r="D448" s="64"/>
      <c r="E448" s="35">
        <f>SUBTOTAL(9,E451:E459)</f>
        <v>7</v>
      </c>
      <c r="F448" s="36"/>
      <c r="G448" s="36"/>
      <c r="H448" s="36"/>
      <c r="I448" s="37"/>
      <c r="J448" s="36"/>
      <c r="K448" s="36"/>
      <c r="L448" s="36"/>
      <c r="M448" s="36"/>
      <c r="N448" s="36"/>
      <c r="O448" s="38"/>
      <c r="P448" s="39"/>
      <c r="Q448" s="39"/>
      <c r="R448" s="39"/>
      <c r="S448" s="36"/>
      <c r="T448" s="39"/>
      <c r="U448" s="36"/>
      <c r="V448" s="40"/>
      <c r="W448" s="22"/>
    </row>
    <row r="449" spans="1:23" s="26" customFormat="1" ht="15" outlineLevel="1">
      <c r="A449" s="24"/>
      <c r="B449" s="65" t="s">
        <v>708</v>
      </c>
      <c r="C449" s="66" t="s">
        <v>706</v>
      </c>
      <c r="D449" s="66"/>
      <c r="E449" s="41">
        <f>SUBTOTAL(9,E450:E456)</f>
        <v>6</v>
      </c>
      <c r="F449" s="42"/>
      <c r="G449" s="42"/>
      <c r="H449" s="42"/>
      <c r="I449" s="43"/>
      <c r="J449" s="42"/>
      <c r="K449" s="42"/>
      <c r="L449" s="42"/>
      <c r="M449" s="42"/>
      <c r="N449" s="42"/>
      <c r="O449" s="44"/>
      <c r="P449" s="44"/>
      <c r="Q449" s="44"/>
      <c r="R449" s="44"/>
      <c r="S449" s="42"/>
      <c r="T449" s="44"/>
      <c r="U449" s="42"/>
      <c r="V449" s="45"/>
      <c r="W449" s="25"/>
    </row>
    <row r="450" spans="1:23" s="29" customFormat="1" ht="15" outlineLevel="2">
      <c r="A450" s="27"/>
      <c r="B450" s="61" t="s">
        <v>288</v>
      </c>
      <c r="C450" s="62"/>
      <c r="D450" s="62"/>
      <c r="E450" s="46">
        <f>SUBTOTAL(9,E451:E456)</f>
        <v>6</v>
      </c>
      <c r="F450" s="47"/>
      <c r="G450" s="47"/>
      <c r="H450" s="47"/>
      <c r="I450" s="48"/>
      <c r="J450" s="47"/>
      <c r="K450" s="47"/>
      <c r="L450" s="47"/>
      <c r="M450" s="47"/>
      <c r="N450" s="47"/>
      <c r="O450" s="49"/>
      <c r="P450" s="49"/>
      <c r="Q450" s="49"/>
      <c r="R450" s="49"/>
      <c r="S450" s="47"/>
      <c r="T450" s="49"/>
      <c r="U450" s="47"/>
      <c r="V450" s="50"/>
      <c r="W450" s="28"/>
    </row>
    <row r="451" spans="1:23" s="10" customFormat="1" ht="142.5" customHeight="1">
      <c r="A451" s="8">
        <v>50</v>
      </c>
      <c r="B451" s="59" t="s">
        <v>915</v>
      </c>
      <c r="C451" s="59" t="s">
        <v>106</v>
      </c>
      <c r="D451" s="59" t="s">
        <v>201</v>
      </c>
      <c r="E451" s="51">
        <v>1</v>
      </c>
      <c r="F451" s="52" t="s">
        <v>916</v>
      </c>
      <c r="G451" s="53" t="s">
        <v>915</v>
      </c>
      <c r="H451" s="53" t="s">
        <v>915</v>
      </c>
      <c r="I451" s="54" t="s">
        <v>31</v>
      </c>
      <c r="J451" s="55" t="s">
        <v>797</v>
      </c>
      <c r="K451" s="55" t="s">
        <v>798</v>
      </c>
      <c r="L451" s="55" t="s">
        <v>729</v>
      </c>
      <c r="M451" s="55" t="s">
        <v>259</v>
      </c>
      <c r="N451" s="55" t="s">
        <v>241</v>
      </c>
      <c r="O451" s="56">
        <v>161455077</v>
      </c>
      <c r="P451" s="56">
        <v>59231703.609999999</v>
      </c>
      <c r="Q451" s="56">
        <v>4294486.3899999997</v>
      </c>
      <c r="R451" s="56">
        <v>44940128</v>
      </c>
      <c r="S451" s="57" t="s">
        <v>1983</v>
      </c>
      <c r="T451" s="56">
        <v>180041139</v>
      </c>
      <c r="U451" s="55" t="s">
        <v>242</v>
      </c>
      <c r="V451" s="53" t="s">
        <v>1643</v>
      </c>
      <c r="W451" s="9">
        <f>IF(OR(LEFT(I451)="7",LEFT(I451,1)="8"),VALUE(RIGHT(I451,3)),VALUE(RIGHT(I451,4)))</f>
        <v>344</v>
      </c>
    </row>
    <row r="452" spans="1:23" s="10" customFormat="1" ht="142.5" customHeight="1">
      <c r="A452" s="8">
        <v>50</v>
      </c>
      <c r="B452" s="59" t="s">
        <v>915</v>
      </c>
      <c r="C452" s="59" t="s">
        <v>106</v>
      </c>
      <c r="D452" s="59" t="s">
        <v>201</v>
      </c>
      <c r="E452" s="51">
        <v>1</v>
      </c>
      <c r="F452" s="52" t="s">
        <v>916</v>
      </c>
      <c r="G452" s="53" t="s">
        <v>915</v>
      </c>
      <c r="H452" s="53" t="s">
        <v>915</v>
      </c>
      <c r="I452" s="54" t="s">
        <v>799</v>
      </c>
      <c r="J452" s="55" t="s">
        <v>800</v>
      </c>
      <c r="K452" s="55" t="s">
        <v>801</v>
      </c>
      <c r="L452" s="55" t="s">
        <v>729</v>
      </c>
      <c r="M452" s="55" t="s">
        <v>259</v>
      </c>
      <c r="N452" s="55" t="s">
        <v>241</v>
      </c>
      <c r="O452" s="56">
        <v>21405861.68</v>
      </c>
      <c r="P452" s="56">
        <v>11387161.039999999</v>
      </c>
      <c r="Q452" s="56">
        <v>386226.87</v>
      </c>
      <c r="R452" s="56">
        <v>5471545.9299999997</v>
      </c>
      <c r="S452" s="57" t="s">
        <v>1169</v>
      </c>
      <c r="T452" s="56">
        <v>27707703.66</v>
      </c>
      <c r="U452" s="55" t="s">
        <v>242</v>
      </c>
      <c r="V452" s="53" t="s">
        <v>1644</v>
      </c>
      <c r="W452" s="9">
        <f>IF(OR(LEFT(I452)="7",LEFT(I452,1)="8"),VALUE(RIGHT(I452,3)),VALUE(RIGHT(I452,4)))</f>
        <v>347</v>
      </c>
    </row>
    <row r="453" spans="1:23" s="10" customFormat="1" ht="216" customHeight="1">
      <c r="A453" s="8">
        <v>50</v>
      </c>
      <c r="B453" s="59" t="s">
        <v>915</v>
      </c>
      <c r="C453" s="59" t="s">
        <v>106</v>
      </c>
      <c r="D453" s="59" t="s">
        <v>201</v>
      </c>
      <c r="E453" s="51">
        <v>1</v>
      </c>
      <c r="F453" s="52" t="s">
        <v>916</v>
      </c>
      <c r="G453" s="53" t="s">
        <v>915</v>
      </c>
      <c r="H453" s="53" t="s">
        <v>915</v>
      </c>
      <c r="I453" s="54" t="s">
        <v>364</v>
      </c>
      <c r="J453" s="55" t="s">
        <v>939</v>
      </c>
      <c r="K453" s="55" t="s">
        <v>940</v>
      </c>
      <c r="L453" s="55" t="s">
        <v>729</v>
      </c>
      <c r="M453" s="55" t="s">
        <v>664</v>
      </c>
      <c r="N453" s="55" t="s">
        <v>241</v>
      </c>
      <c r="O453" s="56">
        <v>234005463.08000001</v>
      </c>
      <c r="P453" s="56">
        <v>70781465.370000005</v>
      </c>
      <c r="Q453" s="56">
        <v>2557608.4500000002</v>
      </c>
      <c r="R453" s="56">
        <v>45975212.340000004</v>
      </c>
      <c r="S453" s="57" t="s">
        <v>1168</v>
      </c>
      <c r="T453" s="56">
        <v>261369324.56</v>
      </c>
      <c r="U453" s="55" t="s">
        <v>242</v>
      </c>
      <c r="V453" s="53" t="s">
        <v>1202</v>
      </c>
      <c r="W453" s="9">
        <f>IF(OR(LEFT(I453)="7",LEFT(I453,1)="8"),VALUE(RIGHT(I453,3)),VALUE(RIGHT(I453,4)))</f>
        <v>1497</v>
      </c>
    </row>
    <row r="454" spans="1:23" s="10" customFormat="1" ht="142.5" customHeight="1">
      <c r="A454" s="8">
        <v>50</v>
      </c>
      <c r="B454" s="59" t="s">
        <v>915</v>
      </c>
      <c r="C454" s="59" t="s">
        <v>106</v>
      </c>
      <c r="D454" s="59" t="s">
        <v>201</v>
      </c>
      <c r="E454" s="51">
        <v>1</v>
      </c>
      <c r="F454" s="52" t="s">
        <v>916</v>
      </c>
      <c r="G454" s="53" t="s">
        <v>915</v>
      </c>
      <c r="H454" s="53" t="s">
        <v>915</v>
      </c>
      <c r="I454" s="54" t="s">
        <v>28</v>
      </c>
      <c r="J454" s="55" t="s">
        <v>29</v>
      </c>
      <c r="K454" s="55" t="s">
        <v>30</v>
      </c>
      <c r="L454" s="55" t="s">
        <v>729</v>
      </c>
      <c r="M454" s="55" t="s">
        <v>259</v>
      </c>
      <c r="N454" s="55" t="s">
        <v>694</v>
      </c>
      <c r="O454" s="56">
        <v>36527825.770000003</v>
      </c>
      <c r="P454" s="56">
        <v>70834596.420000002</v>
      </c>
      <c r="Q454" s="56">
        <v>810601.7</v>
      </c>
      <c r="R454" s="56">
        <v>22814212.52</v>
      </c>
      <c r="S454" s="57" t="s">
        <v>1984</v>
      </c>
      <c r="T454" s="56">
        <v>85358811.370000005</v>
      </c>
      <c r="U454" s="55" t="s">
        <v>242</v>
      </c>
      <c r="V454" s="53" t="s">
        <v>1642</v>
      </c>
      <c r="W454" s="9">
        <f>IF(OR(LEFT(I454)="7",LEFT(I454,1)="8"),VALUE(RIGHT(I454,3)),VALUE(RIGHT(I454,4)))</f>
        <v>343</v>
      </c>
    </row>
    <row r="455" spans="1:23" s="10" customFormat="1" ht="142.5" customHeight="1">
      <c r="A455" s="8">
        <v>50</v>
      </c>
      <c r="B455" s="59" t="s">
        <v>915</v>
      </c>
      <c r="C455" s="59" t="s">
        <v>106</v>
      </c>
      <c r="D455" s="59" t="s">
        <v>201</v>
      </c>
      <c r="E455" s="51">
        <v>1</v>
      </c>
      <c r="F455" s="52" t="s">
        <v>916</v>
      </c>
      <c r="G455" s="53" t="s">
        <v>915</v>
      </c>
      <c r="H455" s="53" t="s">
        <v>915</v>
      </c>
      <c r="I455" s="54" t="s">
        <v>917</v>
      </c>
      <c r="J455" s="55" t="s">
        <v>26</v>
      </c>
      <c r="K455" s="55" t="s">
        <v>27</v>
      </c>
      <c r="L455" s="55" t="s">
        <v>729</v>
      </c>
      <c r="M455" s="55" t="s">
        <v>882</v>
      </c>
      <c r="N455" s="55" t="s">
        <v>694</v>
      </c>
      <c r="O455" s="56">
        <v>245168.79</v>
      </c>
      <c r="P455" s="56">
        <v>0</v>
      </c>
      <c r="Q455" s="56">
        <v>2630.71</v>
      </c>
      <c r="R455" s="56">
        <v>13749</v>
      </c>
      <c r="S455" s="57" t="s">
        <v>1170</v>
      </c>
      <c r="T455" s="56">
        <v>234050.5</v>
      </c>
      <c r="U455" s="55" t="s">
        <v>242</v>
      </c>
      <c r="V455" s="53" t="s">
        <v>1089</v>
      </c>
      <c r="W455" s="9">
        <f>IF(OR(LEFT(I455)="7",LEFT(I455,1)="8"),VALUE(RIGHT(I455,3)),VALUE(RIGHT(I455,4)))</f>
        <v>1054</v>
      </c>
    </row>
    <row r="456" spans="1:23" s="10" customFormat="1" ht="227.25" customHeight="1">
      <c r="A456" s="8">
        <v>50</v>
      </c>
      <c r="B456" s="59" t="s">
        <v>915</v>
      </c>
      <c r="C456" s="59" t="s">
        <v>106</v>
      </c>
      <c r="D456" s="59" t="s">
        <v>201</v>
      </c>
      <c r="E456" s="51">
        <v>1</v>
      </c>
      <c r="F456" s="52" t="s">
        <v>916</v>
      </c>
      <c r="G456" s="53" t="s">
        <v>915</v>
      </c>
      <c r="H456" s="53" t="s">
        <v>915</v>
      </c>
      <c r="I456" s="54" t="s">
        <v>1010</v>
      </c>
      <c r="J456" s="55" t="s">
        <v>1011</v>
      </c>
      <c r="K456" s="55" t="s">
        <v>1012</v>
      </c>
      <c r="L456" s="55" t="s">
        <v>729</v>
      </c>
      <c r="M456" s="55" t="s">
        <v>664</v>
      </c>
      <c r="N456" s="55" t="s">
        <v>694</v>
      </c>
      <c r="O456" s="56">
        <v>247976854</v>
      </c>
      <c r="P456" s="56">
        <v>9979.77</v>
      </c>
      <c r="Q456" s="56">
        <v>4637176.47</v>
      </c>
      <c r="R456" s="56">
        <v>6043803.04</v>
      </c>
      <c r="S456" s="57" t="s">
        <v>1985</v>
      </c>
      <c r="T456" s="56">
        <v>246580207.19999999</v>
      </c>
      <c r="U456" s="55" t="s">
        <v>242</v>
      </c>
      <c r="V456" s="53" t="s">
        <v>1090</v>
      </c>
      <c r="W456" s="9">
        <f>IF(OR(LEFT(I456)="7",LEFT(I456,1)="8"),VALUE(RIGHT(I456,3)),VALUE(RIGHT(I456,4)))</f>
        <v>1537</v>
      </c>
    </row>
    <row r="457" spans="1:23" s="26" customFormat="1" ht="15" outlineLevel="1">
      <c r="A457" s="24"/>
      <c r="B457" s="65" t="s">
        <v>292</v>
      </c>
      <c r="C457" s="66"/>
      <c r="D457" s="66"/>
      <c r="E457" s="41">
        <f>SUBTOTAL(9,E458:E459)</f>
        <v>1</v>
      </c>
      <c r="F457" s="42"/>
      <c r="G457" s="42"/>
      <c r="H457" s="42"/>
      <c r="I457" s="43"/>
      <c r="J457" s="42"/>
      <c r="K457" s="42"/>
      <c r="L457" s="42"/>
      <c r="M457" s="42"/>
      <c r="N457" s="42"/>
      <c r="O457" s="44"/>
      <c r="P457" s="44"/>
      <c r="Q457" s="44"/>
      <c r="R457" s="44"/>
      <c r="S457" s="42"/>
      <c r="T457" s="44"/>
      <c r="U457" s="42"/>
      <c r="V457" s="45"/>
      <c r="W457" s="25"/>
    </row>
    <row r="458" spans="1:23" s="29" customFormat="1" ht="15" outlineLevel="2">
      <c r="A458" s="27"/>
      <c r="B458" s="61" t="s">
        <v>288</v>
      </c>
      <c r="C458" s="62"/>
      <c r="D458" s="62"/>
      <c r="E458" s="46">
        <f>SUBTOTAL(9,E459:E459)</f>
        <v>1</v>
      </c>
      <c r="F458" s="47"/>
      <c r="G458" s="47"/>
      <c r="H458" s="47"/>
      <c r="I458" s="48"/>
      <c r="J458" s="47"/>
      <c r="K458" s="47"/>
      <c r="L458" s="47"/>
      <c r="M458" s="47"/>
      <c r="N458" s="47"/>
      <c r="O458" s="49"/>
      <c r="P458" s="49"/>
      <c r="Q458" s="49"/>
      <c r="R458" s="49"/>
      <c r="S458" s="47"/>
      <c r="T458" s="49"/>
      <c r="U458" s="47"/>
      <c r="V458" s="50"/>
      <c r="W458" s="28"/>
    </row>
    <row r="459" spans="1:23" s="10" customFormat="1" ht="142.5" customHeight="1">
      <c r="A459" s="8">
        <v>50</v>
      </c>
      <c r="B459" s="59" t="s">
        <v>915</v>
      </c>
      <c r="C459" s="59" t="s">
        <v>173</v>
      </c>
      <c r="D459" s="59" t="s">
        <v>201</v>
      </c>
      <c r="E459" s="51">
        <v>1</v>
      </c>
      <c r="F459" s="52" t="s">
        <v>916</v>
      </c>
      <c r="G459" s="53" t="s">
        <v>915</v>
      </c>
      <c r="H459" s="53" t="s">
        <v>915</v>
      </c>
      <c r="I459" s="54" t="s">
        <v>330</v>
      </c>
      <c r="J459" s="55" t="s">
        <v>573</v>
      </c>
      <c r="K459" s="55" t="s">
        <v>941</v>
      </c>
      <c r="L459" s="55" t="s">
        <v>729</v>
      </c>
      <c r="M459" s="55" t="s">
        <v>662</v>
      </c>
      <c r="N459" s="55" t="s">
        <v>241</v>
      </c>
      <c r="O459" s="56">
        <v>355240712.52999997</v>
      </c>
      <c r="P459" s="56">
        <v>48281354.789999999</v>
      </c>
      <c r="Q459" s="56">
        <v>6971178.7400000002</v>
      </c>
      <c r="R459" s="56">
        <v>1187149.32</v>
      </c>
      <c r="S459" s="57" t="s">
        <v>1276</v>
      </c>
      <c r="T459" s="56">
        <v>409306096.74000001</v>
      </c>
      <c r="U459" s="55" t="s">
        <v>242</v>
      </c>
      <c r="V459" s="53" t="s">
        <v>1339</v>
      </c>
      <c r="W459" s="9">
        <f>IF(OR(LEFT(I459)="7",LEFT(I459,1)="8"),VALUE(RIGHT(I459,3)),VALUE(RIGHT(I459,4)))</f>
        <v>737</v>
      </c>
    </row>
    <row r="460" spans="1:23" ht="15">
      <c r="T460" s="5">
        <f>SUM(T9:T459)</f>
        <v>609186185266.38989</v>
      </c>
    </row>
    <row r="461" spans="1:23" ht="15"/>
    <row r="462" spans="1:23" ht="15"/>
    <row r="463" spans="1:23" ht="15"/>
    <row r="464" spans="1:23" ht="15"/>
    <row r="465" ht="15"/>
    <row r="466" ht="15"/>
    <row r="467" ht="15"/>
    <row r="468" ht="15"/>
    <row r="469" ht="15"/>
    <row r="470" ht="15"/>
    <row r="471" ht="15"/>
    <row r="472" ht="15"/>
  </sheetData>
  <mergeCells count="117">
    <mergeCell ref="B1:N1"/>
    <mergeCell ref="P1:V1"/>
    <mergeCell ref="B5:D5"/>
    <mergeCell ref="B2:V2"/>
    <mergeCell ref="B3:V3"/>
    <mergeCell ref="B4:V4"/>
    <mergeCell ref="B269:D269"/>
    <mergeCell ref="B109:D109"/>
    <mergeCell ref="B31:D31"/>
    <mergeCell ref="B91:D91"/>
    <mergeCell ref="B93:D93"/>
    <mergeCell ref="B108:D108"/>
    <mergeCell ref="B220:D220"/>
    <mergeCell ref="B116:D116"/>
    <mergeCell ref="B122:D122"/>
    <mergeCell ref="B127:D127"/>
    <mergeCell ref="B225:D225"/>
    <mergeCell ref="B139:D139"/>
    <mergeCell ref="B154:D154"/>
    <mergeCell ref="B268:D268"/>
    <mergeCell ref="B247:D247"/>
    <mergeCell ref="B248:D248"/>
    <mergeCell ref="B249:D249"/>
    <mergeCell ref="B12:D12"/>
    <mergeCell ref="B6:D6"/>
    <mergeCell ref="B7:D7"/>
    <mergeCell ref="B14:D14"/>
    <mergeCell ref="B13:D13"/>
    <mergeCell ref="B20:D20"/>
    <mergeCell ref="B160:D160"/>
    <mergeCell ref="B26:D26"/>
    <mergeCell ref="B27:D27"/>
    <mergeCell ref="B21:D21"/>
    <mergeCell ref="B22:D22"/>
    <mergeCell ref="B29:D29"/>
    <mergeCell ref="B30:D30"/>
    <mergeCell ref="B118:D118"/>
    <mergeCell ref="B119:D119"/>
    <mergeCell ref="B123:D123"/>
    <mergeCell ref="B121:D121"/>
    <mergeCell ref="B130:D130"/>
    <mergeCell ref="B207:D207"/>
    <mergeCell ref="B8:D8"/>
    <mergeCell ref="B9:D9"/>
    <mergeCell ref="B181:D181"/>
    <mergeCell ref="B179:D179"/>
    <mergeCell ref="B180:D180"/>
    <mergeCell ref="B163:D163"/>
    <mergeCell ref="B231:D231"/>
    <mergeCell ref="B232:D232"/>
    <mergeCell ref="B132:D132"/>
    <mergeCell ref="B149:D149"/>
    <mergeCell ref="B164:D164"/>
    <mergeCell ref="B224:D224"/>
    <mergeCell ref="B161:D161"/>
    <mergeCell ref="B176:D176"/>
    <mergeCell ref="B177:D177"/>
    <mergeCell ref="B128:D128"/>
    <mergeCell ref="B131:D131"/>
    <mergeCell ref="B138:D138"/>
    <mergeCell ref="B135:D135"/>
    <mergeCell ref="B137:D137"/>
    <mergeCell ref="B165:D165"/>
    <mergeCell ref="B174:D174"/>
    <mergeCell ref="B229:D229"/>
    <mergeCell ref="B437:D437"/>
    <mergeCell ref="B438:D438"/>
    <mergeCell ref="B242:D242"/>
    <mergeCell ref="B238:D238"/>
    <mergeCell ref="B260:D260"/>
    <mergeCell ref="B261:D261"/>
    <mergeCell ref="B264:D264"/>
    <mergeCell ref="B265:D265"/>
    <mergeCell ref="B236:D236"/>
    <mergeCell ref="B237:D237"/>
    <mergeCell ref="B254:D254"/>
    <mergeCell ref="B255:D255"/>
    <mergeCell ref="B244:D244"/>
    <mergeCell ref="B243:D243"/>
    <mergeCell ref="B283:D283"/>
    <mergeCell ref="B313:D313"/>
    <mergeCell ref="B314:D314"/>
    <mergeCell ref="B275:D275"/>
    <mergeCell ref="B278:D278"/>
    <mergeCell ref="B267:D267"/>
    <mergeCell ref="B273:D273"/>
    <mergeCell ref="B286:D286"/>
    <mergeCell ref="B293:D293"/>
    <mergeCell ref="B292:D292"/>
    <mergeCell ref="B294:D294"/>
    <mergeCell ref="B310:D310"/>
    <mergeCell ref="B287:D287"/>
    <mergeCell ref="B279:D279"/>
    <mergeCell ref="B285:D285"/>
    <mergeCell ref="B282:D282"/>
    <mergeCell ref="B458:D458"/>
    <mergeCell ref="B448:D448"/>
    <mergeCell ref="B450:D450"/>
    <mergeCell ref="B449:D449"/>
    <mergeCell ref="B433:D433"/>
    <mergeCell ref="B457:D457"/>
    <mergeCell ref="B323:D323"/>
    <mergeCell ref="B396:D396"/>
    <mergeCell ref="B334:D334"/>
    <mergeCell ref="B333:D333"/>
    <mergeCell ref="B332:D332"/>
    <mergeCell ref="B434:D434"/>
    <mergeCell ref="B316:D316"/>
    <mergeCell ref="B318:D318"/>
    <mergeCell ref="B317:D317"/>
    <mergeCell ref="B444:D444"/>
    <mergeCell ref="B445:D445"/>
    <mergeCell ref="B446:D446"/>
    <mergeCell ref="B440:D440"/>
    <mergeCell ref="B441:D441"/>
    <mergeCell ref="B442:D442"/>
    <mergeCell ref="B436:D436"/>
  </mergeCells>
  <phoneticPr fontId="2" type="noConversion"/>
  <printOptions horizontalCentered="1"/>
  <pageMargins left="0" right="0" top="0.19685039370078741" bottom="0.39370078740157483" header="0" footer="0.19685039370078741"/>
  <pageSetup paperSize="120" scale="37" pageOrder="overThenDown" orientation="landscape" r:id="rId1"/>
  <headerFooter alignWithMargins="0">
    <oddFooter>&amp;RPágina &amp;P de &amp;N</oddFooter>
  </headerFooter>
  <rowBreaks count="6" manualBreakCount="6">
    <brk id="136" min="1" max="21" man="1"/>
    <brk id="266" min="1" max="21" man="1"/>
    <brk id="274" min="1" max="21" man="1"/>
    <brk id="281" min="1" max="21" man="1"/>
    <brk id="291" min="1" max="21" man="1"/>
    <brk id="439" min="1" max="21"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reportados</vt:lpstr>
      <vt:lpstr>reportados!Área_de_impresión</vt:lpstr>
      <vt:lpstr>reportados!Títulos_a_imprimir</vt:lpstr>
    </vt:vector>
  </TitlesOfParts>
  <Company>shcp</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fernando_cabrera</dc:creator>
  <cp:lastModifiedBy>UPCP</cp:lastModifiedBy>
  <cp:lastPrinted>2016-07-26T00:58:12Z</cp:lastPrinted>
  <dcterms:created xsi:type="dcterms:W3CDTF">2006-10-23T15:09:39Z</dcterms:created>
  <dcterms:modified xsi:type="dcterms:W3CDTF">2016-07-26T00:59:50Z</dcterms:modified>
</cp:coreProperties>
</file>